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svfs001\data\環境研究総合推進部\04_技術管理活用課\04_環境スタートアップ事業\07_公募・審査\■起案\20250507_公募実施\"/>
    </mc:Choice>
  </mc:AlternateContent>
  <xr:revisionPtr revIDLastSave="0" documentId="13_ncr:1_{418ACA6D-464C-4687-AB6F-C14FC8143B61}" xr6:coauthVersionLast="47" xr6:coauthVersionMax="47" xr10:uidLastSave="{00000000-0000-0000-0000-000000000000}"/>
  <bookViews>
    <workbookView xWindow="-28920" yWindow="375" windowWidth="29040" windowHeight="15720" xr2:uid="{00000000-000D-0000-FFFF-FFFF00000000}"/>
  </bookViews>
  <sheets>
    <sheet name="経費サマリ " sheetId="18" r:id="rId1"/>
    <sheet name="記入例" sheetId="21" r:id="rId2"/>
    <sheet name="【代表事業者●●】2026" sheetId="20" r:id="rId3"/>
    <sheet name="【共同事業者○○】2026" sheetId="19" r:id="rId4"/>
    <sheet name="人件費時間単価計算表_課税団体" sheetId="16" r:id="rId5"/>
    <sheet name="人件費時間単価計算表_非課税団体" sheetId="17" r:id="rId6"/>
  </sheets>
  <definedNames>
    <definedName name="_xlnm._FilterDatabase" localSheetId="0" hidden="1">'経費サマリ '!$A$1:$K$13</definedName>
    <definedName name="_xlnm.Print_Area" localSheetId="3">【共同事業者○○】2026!$B$1:$L$90</definedName>
    <definedName name="_xlnm.Print_Area" localSheetId="2">【代表事業者●●】2026!$B$1:$L$90</definedName>
    <definedName name="_xlnm.Print_Area" localSheetId="1">記入例!$B$1:$L$89</definedName>
    <definedName name="_xlnm.Print_Area" localSheetId="0">'経費サマリ '!$A$1:$K$38</definedName>
    <definedName name="_xlnm.Print_Area" localSheetId="4">人件費時間単価計算表_課税団体!$A$1:$R$31</definedName>
    <definedName name="_xlnm.Print_Area" localSheetId="5">人件費時間単価計算表_非課税団体!$A$1:$Q$30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7" i="21" l="1"/>
  <c r="F86" i="21"/>
  <c r="F85" i="21"/>
  <c r="F84" i="21"/>
  <c r="F83" i="21"/>
  <c r="F82" i="21"/>
  <c r="F81" i="21"/>
  <c r="F80" i="21"/>
  <c r="F79" i="21"/>
  <c r="F78" i="21"/>
  <c r="F77" i="21"/>
  <c r="F76" i="21"/>
  <c r="F75" i="21"/>
  <c r="F74" i="21"/>
  <c r="F73" i="21"/>
  <c r="F72" i="21"/>
  <c r="F71" i="21"/>
  <c r="F70" i="21"/>
  <c r="F69" i="21"/>
  <c r="F68" i="21"/>
  <c r="F67" i="21"/>
  <c r="F66" i="21"/>
  <c r="F65" i="21"/>
  <c r="F64" i="21"/>
  <c r="F63" i="21"/>
  <c r="F62" i="21"/>
  <c r="F61" i="21"/>
  <c r="F60" i="21"/>
  <c r="F59" i="21"/>
  <c r="F58" i="21"/>
  <c r="F57" i="21"/>
  <c r="F56" i="21"/>
  <c r="F55" i="21"/>
  <c r="F54" i="21"/>
  <c r="F53" i="21"/>
  <c r="F52" i="21"/>
  <c r="F51" i="21"/>
  <c r="F50" i="21"/>
  <c r="F49" i="21"/>
  <c r="F48" i="21"/>
  <c r="F47" i="21"/>
  <c r="F46" i="21"/>
  <c r="F45" i="21"/>
  <c r="F44" i="21"/>
  <c r="F43" i="21"/>
  <c r="F42" i="21"/>
  <c r="F41" i="21"/>
  <c r="F40" i="21"/>
  <c r="F39" i="21"/>
  <c r="F38" i="21"/>
  <c r="F37" i="21"/>
  <c r="F36" i="21"/>
  <c r="F35" i="2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88" i="21" l="1"/>
  <c r="H10" i="18" l="1"/>
  <c r="F88" i="20"/>
  <c r="F87" i="20"/>
  <c r="F86" i="20"/>
  <c r="F85" i="20"/>
  <c r="F84" i="20"/>
  <c r="F83" i="20"/>
  <c r="F82" i="20"/>
  <c r="F81" i="20"/>
  <c r="F80" i="20"/>
  <c r="F79" i="20"/>
  <c r="F78" i="20"/>
  <c r="F77" i="20"/>
  <c r="F76" i="20"/>
  <c r="F75" i="20"/>
  <c r="F74" i="20"/>
  <c r="F73" i="20"/>
  <c r="F72" i="20"/>
  <c r="F71" i="20"/>
  <c r="F70" i="20"/>
  <c r="F69" i="20"/>
  <c r="F68" i="20"/>
  <c r="F67" i="20"/>
  <c r="F66" i="20"/>
  <c r="F65" i="20"/>
  <c r="F64" i="20"/>
  <c r="F63" i="20"/>
  <c r="F62" i="20"/>
  <c r="F61" i="20"/>
  <c r="F60" i="20"/>
  <c r="F59" i="20"/>
  <c r="F58" i="20"/>
  <c r="F57" i="20"/>
  <c r="F56" i="20"/>
  <c r="F55" i="20"/>
  <c r="F54" i="20"/>
  <c r="F53" i="20"/>
  <c r="F52" i="20"/>
  <c r="F51" i="20"/>
  <c r="F50" i="20"/>
  <c r="F49" i="20"/>
  <c r="F48" i="20"/>
  <c r="F47" i="20"/>
  <c r="F46" i="20"/>
  <c r="F45" i="20"/>
  <c r="F44" i="20"/>
  <c r="F43" i="20"/>
  <c r="F42" i="20"/>
  <c r="F41" i="20"/>
  <c r="F40" i="20"/>
  <c r="F39" i="20"/>
  <c r="F38" i="20"/>
  <c r="F37" i="20"/>
  <c r="F36" i="20"/>
  <c r="F35" i="20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88" i="19"/>
  <c r="F87" i="19"/>
  <c r="F86" i="19"/>
  <c r="F85" i="19"/>
  <c r="F84" i="19"/>
  <c r="F83" i="19"/>
  <c r="F82" i="19"/>
  <c r="F81" i="19"/>
  <c r="F80" i="19"/>
  <c r="F79" i="19"/>
  <c r="F78" i="19"/>
  <c r="F77" i="19"/>
  <c r="F76" i="19"/>
  <c r="F75" i="19"/>
  <c r="F74" i="19"/>
  <c r="F73" i="19"/>
  <c r="F72" i="19"/>
  <c r="F71" i="19"/>
  <c r="F70" i="19"/>
  <c r="F69" i="19"/>
  <c r="F68" i="19"/>
  <c r="F67" i="19"/>
  <c r="F66" i="19"/>
  <c r="F65" i="19"/>
  <c r="F64" i="19"/>
  <c r="F63" i="19"/>
  <c r="F62" i="19"/>
  <c r="F61" i="19"/>
  <c r="F60" i="19"/>
  <c r="F59" i="19"/>
  <c r="F58" i="19"/>
  <c r="F57" i="19"/>
  <c r="F56" i="19"/>
  <c r="F55" i="19"/>
  <c r="F54" i="19"/>
  <c r="F53" i="19"/>
  <c r="F52" i="19"/>
  <c r="F51" i="19"/>
  <c r="F50" i="19"/>
  <c r="F49" i="19"/>
  <c r="F48" i="19"/>
  <c r="F47" i="19"/>
  <c r="F46" i="19"/>
  <c r="F45" i="19"/>
  <c r="F44" i="19"/>
  <c r="F43" i="19"/>
  <c r="F42" i="19"/>
  <c r="F41" i="19"/>
  <c r="F40" i="19"/>
  <c r="F39" i="19"/>
  <c r="F38" i="19"/>
  <c r="F37" i="19"/>
  <c r="F36" i="19"/>
  <c r="F35" i="19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89" i="20" l="1"/>
  <c r="F89" i="19"/>
  <c r="H13" i="18" l="1"/>
  <c r="B38" i="18"/>
  <c r="B30" i="18"/>
  <c r="B21" i="18"/>
  <c r="O21" i="17"/>
  <c r="N21" i="17"/>
  <c r="M21" i="17"/>
  <c r="L21" i="17"/>
  <c r="K21" i="17"/>
  <c r="I21" i="17"/>
  <c r="H21" i="17"/>
  <c r="G21" i="17"/>
  <c r="F21" i="17"/>
  <c r="E21" i="17"/>
  <c r="D21" i="17"/>
  <c r="C21" i="17"/>
  <c r="B21" i="17"/>
  <c r="F24" i="17" s="1"/>
  <c r="P20" i="17"/>
  <c r="I20" i="17"/>
  <c r="J20" i="17" s="1"/>
  <c r="Q20" i="17" s="1"/>
  <c r="P19" i="17"/>
  <c r="Q19" i="17" s="1"/>
  <c r="J19" i="17"/>
  <c r="I19" i="17"/>
  <c r="P18" i="17"/>
  <c r="I18" i="17"/>
  <c r="J18" i="17" s="1"/>
  <c r="Q18" i="17" s="1"/>
  <c r="P17" i="17"/>
  <c r="I17" i="17"/>
  <c r="J17" i="17" s="1"/>
  <c r="Q17" i="17" s="1"/>
  <c r="P16" i="17"/>
  <c r="Q16" i="17" s="1"/>
  <c r="J16" i="17"/>
  <c r="I16" i="17"/>
  <c r="P15" i="17"/>
  <c r="I15" i="17"/>
  <c r="J15" i="17" s="1"/>
  <c r="Q15" i="17" s="1"/>
  <c r="P14" i="17"/>
  <c r="I14" i="17"/>
  <c r="J14" i="17" s="1"/>
  <c r="Q14" i="17" s="1"/>
  <c r="P13" i="17"/>
  <c r="Q13" i="17" s="1"/>
  <c r="J13" i="17"/>
  <c r="I13" i="17"/>
  <c r="P12" i="17"/>
  <c r="I12" i="17"/>
  <c r="J12" i="17" s="1"/>
  <c r="Q12" i="17" s="1"/>
  <c r="P11" i="17"/>
  <c r="I11" i="17"/>
  <c r="J11" i="17" s="1"/>
  <c r="Q11" i="17" s="1"/>
  <c r="P10" i="17"/>
  <c r="Q10" i="17" s="1"/>
  <c r="J10" i="17"/>
  <c r="I10" i="17"/>
  <c r="P9" i="17"/>
  <c r="I9" i="17"/>
  <c r="J9" i="17" s="1"/>
  <c r="Q9" i="17" s="1"/>
  <c r="P8" i="17"/>
  <c r="I8" i="17"/>
  <c r="J8" i="17" s="1"/>
  <c r="P7" i="17"/>
  <c r="P21" i="17" s="1"/>
  <c r="J7" i="17"/>
  <c r="I7" i="17"/>
  <c r="O21" i="16"/>
  <c r="N21" i="16"/>
  <c r="M21" i="16"/>
  <c r="L21" i="16"/>
  <c r="K21" i="16"/>
  <c r="H21" i="16"/>
  <c r="G21" i="16"/>
  <c r="F21" i="16"/>
  <c r="E21" i="16"/>
  <c r="D21" i="16"/>
  <c r="C21" i="16"/>
  <c r="B21" i="16"/>
  <c r="F24" i="16" s="1"/>
  <c r="Q20" i="16"/>
  <c r="P20" i="16"/>
  <c r="I20" i="16"/>
  <c r="J20" i="16" s="1"/>
  <c r="Q19" i="16"/>
  <c r="P19" i="16"/>
  <c r="I19" i="16"/>
  <c r="J19" i="16" s="1"/>
  <c r="R19" i="16" s="1"/>
  <c r="Q18" i="16"/>
  <c r="P18" i="16"/>
  <c r="I18" i="16"/>
  <c r="J18" i="16" s="1"/>
  <c r="R18" i="16" s="1"/>
  <c r="Q17" i="16"/>
  <c r="P17" i="16"/>
  <c r="I17" i="16"/>
  <c r="J17" i="16" s="1"/>
  <c r="Q16" i="16"/>
  <c r="P16" i="16"/>
  <c r="I16" i="16"/>
  <c r="J16" i="16" s="1"/>
  <c r="Q15" i="16"/>
  <c r="P15" i="16"/>
  <c r="I15" i="16"/>
  <c r="J15" i="16" s="1"/>
  <c r="R15" i="16" s="1"/>
  <c r="Q14" i="16"/>
  <c r="P14" i="16"/>
  <c r="I14" i="16"/>
  <c r="J14" i="16" s="1"/>
  <c r="R14" i="16" s="1"/>
  <c r="Q13" i="16"/>
  <c r="P13" i="16"/>
  <c r="I13" i="16"/>
  <c r="J13" i="16" s="1"/>
  <c r="Q12" i="16"/>
  <c r="P12" i="16"/>
  <c r="I12" i="16"/>
  <c r="J12" i="16" s="1"/>
  <c r="R12" i="16" s="1"/>
  <c r="Q11" i="16"/>
  <c r="P11" i="16"/>
  <c r="I11" i="16"/>
  <c r="J11" i="16" s="1"/>
  <c r="R11" i="16" s="1"/>
  <c r="Q10" i="16"/>
  <c r="P10" i="16"/>
  <c r="I10" i="16"/>
  <c r="J10" i="16" s="1"/>
  <c r="R10" i="16" s="1"/>
  <c r="Q9" i="16"/>
  <c r="P9" i="16"/>
  <c r="I9" i="16"/>
  <c r="J9" i="16" s="1"/>
  <c r="Q8" i="16"/>
  <c r="P8" i="16"/>
  <c r="I8" i="16"/>
  <c r="J8" i="16" s="1"/>
  <c r="R8" i="16" s="1"/>
  <c r="Q7" i="16"/>
  <c r="P7" i="16"/>
  <c r="I7" i="16"/>
  <c r="J7" i="16" s="1"/>
  <c r="R20" i="16" l="1"/>
  <c r="R16" i="16"/>
  <c r="P21" i="16"/>
  <c r="R9" i="16"/>
  <c r="R13" i="16"/>
  <c r="R17" i="16"/>
  <c r="Q21" i="16"/>
  <c r="Q8" i="17"/>
  <c r="J21" i="17"/>
  <c r="Q21" i="17" s="1"/>
  <c r="C24" i="17" s="1"/>
  <c r="L24" i="17" s="1"/>
  <c r="Q7" i="17"/>
  <c r="J21" i="16"/>
  <c r="R7" i="16"/>
  <c r="I21" i="16"/>
  <c r="R21" i="16" l="1"/>
  <c r="C24" i="16" s="1"/>
  <c r="L24" i="16" s="1"/>
</calcChain>
</file>

<file path=xl/sharedStrings.xml><?xml version="1.0" encoding="utf-8"?>
<sst xmlns="http://schemas.openxmlformats.org/spreadsheetml/2006/main" count="344" uniqueCount="160">
  <si>
    <t>金額(円)</t>
    <rPh sb="0" eb="2">
      <t>キンガク</t>
    </rPh>
    <rPh sb="3" eb="4">
      <t>エン</t>
    </rPh>
    <phoneticPr fontId="1"/>
  </si>
  <si>
    <t>合計</t>
    <rPh sb="0" eb="2">
      <t>ゴウケイ</t>
    </rPh>
    <phoneticPr fontId="1"/>
  </si>
  <si>
    <t>円</t>
    <rPh sb="0" eb="1">
      <t>エン</t>
    </rPh>
    <phoneticPr fontId="1"/>
  </si>
  <si>
    <t>積　算　内　訳</t>
    <phoneticPr fontId="1"/>
  </si>
  <si>
    <t>提出日</t>
    <rPh sb="0" eb="3">
      <t>テイシュツヒ</t>
    </rPh>
    <phoneticPr fontId="1"/>
  </si>
  <si>
    <t>区分</t>
    <rPh sb="0" eb="2">
      <t>クブン</t>
    </rPh>
    <phoneticPr fontId="1"/>
  </si>
  <si>
    <t>フェーズ１（F/S・PoC）支援事業</t>
    <phoneticPr fontId="1"/>
  </si>
  <si>
    <t>補助対象経費支出予定額内訳( ※ 『区分・費目・細分』については、交付要綱別表第２に規定された費目を用いて記入すること)</t>
    <rPh sb="0" eb="2">
      <t>ホジョ</t>
    </rPh>
    <rPh sb="2" eb="4">
      <t>タイショウ</t>
    </rPh>
    <rPh sb="4" eb="6">
      <t>ケイヒ</t>
    </rPh>
    <rPh sb="6" eb="8">
      <t>シシュツ</t>
    </rPh>
    <rPh sb="8" eb="11">
      <t>ヨテイガク</t>
    </rPh>
    <rPh sb="11" eb="13">
      <t>ウチワケ</t>
    </rPh>
    <phoneticPr fontId="1"/>
  </si>
  <si>
    <t>費目</t>
    <rPh sb="0" eb="2">
      <t>ヒモク</t>
    </rPh>
    <phoneticPr fontId="1"/>
  </si>
  <si>
    <t>細分</t>
    <rPh sb="0" eb="2">
      <t>サイブン</t>
    </rPh>
    <phoneticPr fontId="1"/>
  </si>
  <si>
    <t>工事費</t>
    <rPh sb="0" eb="3">
      <t>コウジヒ</t>
    </rPh>
    <phoneticPr fontId="1"/>
  </si>
  <si>
    <t>本工事費</t>
    <rPh sb="0" eb="1">
      <t>ホン</t>
    </rPh>
    <rPh sb="1" eb="3">
      <t>コウジ</t>
    </rPh>
    <rPh sb="3" eb="4">
      <t>ヒ</t>
    </rPh>
    <phoneticPr fontId="1"/>
  </si>
  <si>
    <t>材料費</t>
    <rPh sb="0" eb="3">
      <t>ザイリョウヒ</t>
    </rPh>
    <phoneticPr fontId="1"/>
  </si>
  <si>
    <t>労務費</t>
    <rPh sb="0" eb="3">
      <t>ロウムヒ</t>
    </rPh>
    <phoneticPr fontId="1"/>
  </si>
  <si>
    <t>直接経費</t>
    <rPh sb="0" eb="4">
      <t>チョクセツケイヒ</t>
    </rPh>
    <phoneticPr fontId="1"/>
  </si>
  <si>
    <t>共通仮設費</t>
    <rPh sb="0" eb="2">
      <t>キョウツウ</t>
    </rPh>
    <rPh sb="2" eb="5">
      <t>カセツヒ</t>
    </rPh>
    <phoneticPr fontId="1"/>
  </si>
  <si>
    <t>現場管理費</t>
    <rPh sb="0" eb="2">
      <t>ゲンバ</t>
    </rPh>
    <rPh sb="2" eb="5">
      <t>カンリヒ</t>
    </rPh>
    <phoneticPr fontId="1"/>
  </si>
  <si>
    <t>一般管理費</t>
    <rPh sb="0" eb="2">
      <t>イッパン</t>
    </rPh>
    <rPh sb="2" eb="5">
      <t>カンリヒ</t>
    </rPh>
    <phoneticPr fontId="1"/>
  </si>
  <si>
    <t>付帯工事費</t>
    <rPh sb="0" eb="2">
      <t>フタイ</t>
    </rPh>
    <rPh sb="2" eb="5">
      <t>コウジヒ</t>
    </rPh>
    <phoneticPr fontId="1"/>
  </si>
  <si>
    <t>機械器具費</t>
    <rPh sb="0" eb="2">
      <t>キカイ</t>
    </rPh>
    <rPh sb="2" eb="4">
      <t>キグ</t>
    </rPh>
    <rPh sb="4" eb="5">
      <t>ヒ</t>
    </rPh>
    <phoneticPr fontId="1"/>
  </si>
  <si>
    <t>測量及び試験費</t>
    <rPh sb="0" eb="2">
      <t>ソクリョウ</t>
    </rPh>
    <rPh sb="2" eb="3">
      <t>オヨ</t>
    </rPh>
    <rPh sb="4" eb="6">
      <t>シケン</t>
    </rPh>
    <rPh sb="6" eb="7">
      <t>ヒ</t>
    </rPh>
    <phoneticPr fontId="1"/>
  </si>
  <si>
    <t>設備費</t>
    <rPh sb="0" eb="3">
      <t>セツビヒ</t>
    </rPh>
    <phoneticPr fontId="1"/>
  </si>
  <si>
    <t>業務費</t>
    <rPh sb="0" eb="3">
      <t>ギョウムヒ</t>
    </rPh>
    <phoneticPr fontId="1"/>
  </si>
  <si>
    <t>事務費</t>
    <rPh sb="0" eb="3">
      <t>ジムヒ</t>
    </rPh>
    <phoneticPr fontId="1"/>
  </si>
  <si>
    <t>単位</t>
    <rPh sb="0" eb="2">
      <t>タンイ</t>
    </rPh>
    <phoneticPr fontId="1"/>
  </si>
  <si>
    <t>件数</t>
    <rPh sb="0" eb="2">
      <t>ケンスウ</t>
    </rPh>
    <phoneticPr fontId="1"/>
  </si>
  <si>
    <t>品目</t>
    <rPh sb="0" eb="2">
      <t>ヒンモク</t>
    </rPh>
    <phoneticPr fontId="1"/>
  </si>
  <si>
    <t>●●機器DR-WX1</t>
    <rPh sb="2" eb="4">
      <t>キキ</t>
    </rPh>
    <phoneticPr fontId="1"/>
  </si>
  <si>
    <t>●●分析調査に使用するため</t>
    <rPh sb="2" eb="4">
      <t>ブンセキ</t>
    </rPh>
    <rPh sb="4" eb="6">
      <t>チョウサ</t>
    </rPh>
    <rPh sb="7" eb="9">
      <t>シヨウ</t>
    </rPh>
    <phoneticPr fontId="1"/>
  </si>
  <si>
    <t>時間</t>
    <rPh sb="0" eb="2">
      <t>ジカン</t>
    </rPh>
    <phoneticPr fontId="1"/>
  </si>
  <si>
    <t>単価（円）</t>
    <rPh sb="0" eb="2">
      <t>タンカ</t>
    </rPh>
    <rPh sb="3" eb="4">
      <t>エン</t>
    </rPh>
    <phoneticPr fontId="1"/>
  </si>
  <si>
    <t>目的・用途詳細</t>
    <rPh sb="0" eb="2">
      <t>モクテキ</t>
    </rPh>
    <rPh sb="3" eb="5">
      <t>ヨウト</t>
    </rPh>
    <rPh sb="5" eb="7">
      <t>ショウサイ</t>
    </rPh>
    <phoneticPr fontId="1"/>
  </si>
  <si>
    <t>式</t>
    <rPh sb="0" eb="1">
      <t>シキ</t>
    </rPh>
    <phoneticPr fontId="1"/>
  </si>
  <si>
    <t>2026年5月12日納入</t>
    <phoneticPr fontId="1"/>
  </si>
  <si>
    <t>件</t>
    <rPh sb="0" eb="1">
      <t>ケン</t>
    </rPh>
    <phoneticPr fontId="1"/>
  </si>
  <si>
    <t>2026年6月1日・技術課・課員・環境太郎・正社員</t>
    <rPh sb="4" eb="5">
      <t>ネン</t>
    </rPh>
    <rPh sb="6" eb="7">
      <t>ガツ</t>
    </rPh>
    <rPh sb="8" eb="9">
      <t>ニチ</t>
    </rPh>
    <rPh sb="10" eb="12">
      <t>ギジュツ</t>
    </rPh>
    <rPh sb="12" eb="13">
      <t>カ</t>
    </rPh>
    <rPh sb="14" eb="16">
      <t>カイン</t>
    </rPh>
    <rPh sb="17" eb="19">
      <t>カンキョウ</t>
    </rPh>
    <rPh sb="19" eb="21">
      <t>タロウ</t>
    </rPh>
    <rPh sb="22" eb="25">
      <t>セイシャイン</t>
    </rPh>
    <phoneticPr fontId="1"/>
  </si>
  <si>
    <t>回</t>
    <rPh sb="0" eb="1">
      <t>カイ</t>
    </rPh>
    <phoneticPr fontId="1"/>
  </si>
  <si>
    <t>工事費</t>
    <rPh sb="0" eb="2">
      <t>コウジ</t>
    </rPh>
    <rPh sb="2" eb="3">
      <t>ヒ</t>
    </rPh>
    <phoneticPr fontId="1"/>
  </si>
  <si>
    <t>●●機器DR-WX1の運搬費</t>
    <rPh sb="2" eb="4">
      <t>キキ</t>
    </rPh>
    <rPh sb="11" eb="14">
      <t>ウンパンヒ</t>
    </rPh>
    <phoneticPr fontId="1"/>
  </si>
  <si>
    <t>【代表事業者】</t>
    <rPh sb="1" eb="6">
      <t>ダイヒョウジギョウシャ</t>
    </rPh>
    <phoneticPr fontId="1"/>
  </si>
  <si>
    <t>【共同事業者】</t>
    <rPh sb="1" eb="3">
      <t>キョウドウ</t>
    </rPh>
    <rPh sb="3" eb="5">
      <t>ジギョウ</t>
    </rPh>
    <rPh sb="5" eb="6">
      <t>シャ</t>
    </rPh>
    <phoneticPr fontId="1"/>
  </si>
  <si>
    <t>事業期間</t>
    <rPh sb="0" eb="2">
      <t>ジギョウ</t>
    </rPh>
    <rPh sb="2" eb="4">
      <t>キカン</t>
    </rPh>
    <phoneticPr fontId="1"/>
  </si>
  <si>
    <t>課税団体用</t>
    <rPh sb="0" eb="2">
      <t>カゼイ</t>
    </rPh>
    <rPh sb="2" eb="4">
      <t>ダンタイ</t>
    </rPh>
    <rPh sb="4" eb="5">
      <t>ヨウ</t>
    </rPh>
    <phoneticPr fontId="1"/>
  </si>
  <si>
    <t>氏名：</t>
    <rPh sb="0" eb="2">
      <t>シメイ</t>
    </rPh>
    <phoneticPr fontId="1"/>
  </si>
  <si>
    <t>月</t>
    <rPh sb="0" eb="1">
      <t>ツキ</t>
    </rPh>
    <phoneticPr fontId="1"/>
  </si>
  <si>
    <t>所定勤務日数
(A)</t>
    <rPh sb="0" eb="2">
      <t>ショテイ</t>
    </rPh>
    <rPh sb="2" eb="4">
      <t>キンム</t>
    </rPh>
    <rPh sb="4" eb="6">
      <t>ニッスウ</t>
    </rPh>
    <phoneticPr fontId="1"/>
  </si>
  <si>
    <t>個人給与</t>
    <rPh sb="0" eb="2">
      <t>コジン</t>
    </rPh>
    <rPh sb="2" eb="4">
      <t>キュウヨ</t>
    </rPh>
    <phoneticPr fontId="1"/>
  </si>
  <si>
    <t>事業者負担分</t>
    <rPh sb="0" eb="3">
      <t>ジギョウシャ</t>
    </rPh>
    <rPh sb="3" eb="6">
      <t>フタンブン</t>
    </rPh>
    <phoneticPr fontId="1"/>
  </si>
  <si>
    <t>通勤手当
消費税分
(F)</t>
    <rPh sb="0" eb="2">
      <t>ツウキン</t>
    </rPh>
    <rPh sb="2" eb="4">
      <t>テアテ</t>
    </rPh>
    <rPh sb="5" eb="8">
      <t>ショウヒゼイ</t>
    </rPh>
    <rPh sb="8" eb="9">
      <t>ブン</t>
    </rPh>
    <phoneticPr fontId="1"/>
  </si>
  <si>
    <t>個人給与＋事業者負担分－通勤手当消費税分
(G):
(D)+(E)-(F)</t>
    <rPh sb="0" eb="2">
      <t>コジン</t>
    </rPh>
    <rPh sb="2" eb="4">
      <t>キュウヨ</t>
    </rPh>
    <rPh sb="5" eb="8">
      <t>ジギョウシャ</t>
    </rPh>
    <rPh sb="8" eb="11">
      <t>フタンブン</t>
    </rPh>
    <rPh sb="12" eb="14">
      <t>ツウキン</t>
    </rPh>
    <rPh sb="14" eb="16">
      <t>テアテ</t>
    </rPh>
    <rPh sb="16" eb="19">
      <t>ショウヒゼイ</t>
    </rPh>
    <rPh sb="19" eb="20">
      <t>ブン</t>
    </rPh>
    <phoneticPr fontId="1"/>
  </si>
  <si>
    <t>基本給
(B)</t>
    <rPh sb="0" eb="3">
      <t>キホンキュウ</t>
    </rPh>
    <phoneticPr fontId="1"/>
  </si>
  <si>
    <t>諸手当</t>
    <rPh sb="0" eb="3">
      <t>ショテアテ</t>
    </rPh>
    <phoneticPr fontId="1"/>
  </si>
  <si>
    <t>基本給＋諸手当
(D):
(B)+(C)</t>
    <rPh sb="0" eb="3">
      <t>キホンキュウ</t>
    </rPh>
    <rPh sb="4" eb="7">
      <t>ショテアテ</t>
    </rPh>
    <phoneticPr fontId="1"/>
  </si>
  <si>
    <t>社会保険料負担分</t>
    <phoneticPr fontId="1"/>
  </si>
  <si>
    <t>労働保険負担分</t>
    <phoneticPr fontId="1"/>
  </si>
  <si>
    <t>社会保険料負担分   ＋
労働保険負担分
(E)</t>
    <phoneticPr fontId="1"/>
  </si>
  <si>
    <t>通勤手当</t>
    <rPh sb="0" eb="2">
      <t>ツウキン</t>
    </rPh>
    <rPh sb="2" eb="4">
      <t>テアテ</t>
    </rPh>
    <phoneticPr fontId="1"/>
  </si>
  <si>
    <t>○○手当</t>
    <rPh sb="2" eb="4">
      <t>テアテ</t>
    </rPh>
    <phoneticPr fontId="1"/>
  </si>
  <si>
    <t>計
(C)</t>
    <rPh sb="0" eb="1">
      <t>ケイ</t>
    </rPh>
    <phoneticPr fontId="1"/>
  </si>
  <si>
    <t>健康保険
（介護保険）</t>
    <phoneticPr fontId="1"/>
  </si>
  <si>
    <t>厚年年金保険</t>
    <phoneticPr fontId="1"/>
  </si>
  <si>
    <t>子ども・子育て拠出金</t>
    <phoneticPr fontId="1"/>
  </si>
  <si>
    <t>雇用保険</t>
  </si>
  <si>
    <t>労災保険</t>
    <phoneticPr fontId="1"/>
  </si>
  <si>
    <t>4月分</t>
  </si>
  <si>
    <t>5月分</t>
  </si>
  <si>
    <t>6月分</t>
  </si>
  <si>
    <t>夏期賞与</t>
    <rPh sb="0" eb="2">
      <t>カキ</t>
    </rPh>
    <phoneticPr fontId="1"/>
  </si>
  <si>
    <t>7月分</t>
  </si>
  <si>
    <t>8月分</t>
  </si>
  <si>
    <t>9月分</t>
  </si>
  <si>
    <t>10月分</t>
  </si>
  <si>
    <t>11月分</t>
  </si>
  <si>
    <t>冬期賞与</t>
    <rPh sb="0" eb="2">
      <t>トウキ</t>
    </rPh>
    <phoneticPr fontId="1"/>
  </si>
  <si>
    <t>12月分</t>
  </si>
  <si>
    <t>1月分</t>
  </si>
  <si>
    <t>2月分</t>
  </si>
  <si>
    <t>3月分</t>
  </si>
  <si>
    <t>(G)の年間合計</t>
    <rPh sb="4" eb="6">
      <t>ネンカン</t>
    </rPh>
    <rPh sb="6" eb="8">
      <t>ゴウケイ</t>
    </rPh>
    <phoneticPr fontId="1"/>
  </si>
  <si>
    <t>÷</t>
    <phoneticPr fontId="1"/>
  </si>
  <si>
    <t>(A)年間所定勤務日数合計</t>
    <rPh sb="3" eb="5">
      <t>ネンカン</t>
    </rPh>
    <rPh sb="5" eb="7">
      <t>ショテイ</t>
    </rPh>
    <rPh sb="7" eb="9">
      <t>キンム</t>
    </rPh>
    <rPh sb="9" eb="11">
      <t>ニッスウ</t>
    </rPh>
    <rPh sb="11" eb="13">
      <t>ゴウケイ</t>
    </rPh>
    <phoneticPr fontId="1"/>
  </si>
  <si>
    <t>所定一日労働時間</t>
    <rPh sb="0" eb="2">
      <t>ショテイ</t>
    </rPh>
    <rPh sb="2" eb="4">
      <t>イチニチ</t>
    </rPh>
    <rPh sb="4" eb="6">
      <t>ロウドウ</t>
    </rPh>
    <rPh sb="6" eb="8">
      <t>ジカン</t>
    </rPh>
    <phoneticPr fontId="1"/>
  </si>
  <si>
    <t>=</t>
    <phoneticPr fontId="1"/>
  </si>
  <si>
    <t>人件費時間単価</t>
    <rPh sb="0" eb="3">
      <t>ジンケンヒ</t>
    </rPh>
    <rPh sb="3" eb="5">
      <t>ジカン</t>
    </rPh>
    <rPh sb="5" eb="7">
      <t>タンカ</t>
    </rPh>
    <phoneticPr fontId="1"/>
  </si>
  <si>
    <t>※昨年度の実績額を入力して作成ください。
※参考資料ですので、申請者自ら確認をお願いします。
※色づけの部分を記入してください。</t>
    <rPh sb="1" eb="4">
      <t>サクネンド</t>
    </rPh>
    <rPh sb="5" eb="7">
      <t>ジッセキ</t>
    </rPh>
    <rPh sb="7" eb="8">
      <t>ガク</t>
    </rPh>
    <rPh sb="9" eb="11">
      <t>ニュウリョク</t>
    </rPh>
    <rPh sb="13" eb="15">
      <t>サクセイ</t>
    </rPh>
    <rPh sb="22" eb="24">
      <t>サンコウ</t>
    </rPh>
    <rPh sb="24" eb="26">
      <t>シリョウ</t>
    </rPh>
    <rPh sb="31" eb="34">
      <t>シンセイシャ</t>
    </rPh>
    <rPh sb="34" eb="35">
      <t>ミズカ</t>
    </rPh>
    <rPh sb="36" eb="38">
      <t>カクニン</t>
    </rPh>
    <rPh sb="40" eb="41">
      <t>ネガ</t>
    </rPh>
    <rPh sb="48" eb="49">
      <t>イロ</t>
    </rPh>
    <rPh sb="52" eb="54">
      <t>ブブン</t>
    </rPh>
    <rPh sb="55" eb="57">
      <t>キニュウ</t>
    </rPh>
    <phoneticPr fontId="1"/>
  </si>
  <si>
    <t>※昨年度の実績額を入力して作成ください。
※参考資料ですので、申請者自ら確認をお願いします。
※色づけの部分を記入してください。</t>
    <rPh sb="48" eb="49">
      <t>イロ</t>
    </rPh>
    <rPh sb="52" eb="54">
      <t>ブブン</t>
    </rPh>
    <rPh sb="55" eb="57">
      <t>キニュウ</t>
    </rPh>
    <phoneticPr fontId="1"/>
  </si>
  <si>
    <t>(F)の年間合計</t>
    <rPh sb="4" eb="6">
      <t>ネンカン</t>
    </rPh>
    <rPh sb="6" eb="8">
      <t>ゴウケイ</t>
    </rPh>
    <phoneticPr fontId="1"/>
  </si>
  <si>
    <t>個人給与＋事業者負担分
(F):
(D)+(E)</t>
    <rPh sb="0" eb="2">
      <t>コジン</t>
    </rPh>
    <rPh sb="2" eb="4">
      <t>キュウヨ</t>
    </rPh>
    <rPh sb="5" eb="8">
      <t>ジギョウシャ</t>
    </rPh>
    <rPh sb="8" eb="11">
      <t>フタンブン</t>
    </rPh>
    <phoneticPr fontId="1"/>
  </si>
  <si>
    <t>非課税団体用</t>
    <rPh sb="0" eb="3">
      <t>ヒカゼイ</t>
    </rPh>
    <rPh sb="3" eb="5">
      <t>ダンタイ</t>
    </rPh>
    <rPh sb="5" eb="6">
      <t>ヨウ</t>
    </rPh>
    <phoneticPr fontId="1"/>
  </si>
  <si>
    <t>2026年度</t>
    <rPh sb="4" eb="6">
      <t>ネンド</t>
    </rPh>
    <phoneticPr fontId="1"/>
  </si>
  <si>
    <t>対象年度</t>
    <rPh sb="0" eb="2">
      <t>タイショウ</t>
    </rPh>
    <rPh sb="2" eb="4">
      <t>ネンド</t>
    </rPh>
    <phoneticPr fontId="1"/>
  </si>
  <si>
    <t>交付決定日～</t>
    <rPh sb="0" eb="5">
      <t>コウフケッテイビ</t>
    </rPh>
    <phoneticPr fontId="1"/>
  </si>
  <si>
    <t>2026年●月●日</t>
    <phoneticPr fontId="1"/>
  </si>
  <si>
    <t>●年●月●日</t>
    <phoneticPr fontId="1"/>
  </si>
  <si>
    <t>（１）　総事業費</t>
    <phoneticPr fontId="1"/>
  </si>
  <si>
    <t>（２）　寄付金その他の収入</t>
    <phoneticPr fontId="1"/>
  </si>
  <si>
    <t>（３）　差引額　  （１）-（２）</t>
    <phoneticPr fontId="1"/>
  </si>
  <si>
    <t>１．補助金所要額</t>
    <rPh sb="2" eb="5">
      <t>ホジョキン</t>
    </rPh>
    <rPh sb="5" eb="8">
      <t>ショヨウガク</t>
    </rPh>
    <phoneticPr fontId="1"/>
  </si>
  <si>
    <t>所要経費</t>
    <phoneticPr fontId="1"/>
  </si>
  <si>
    <t>２．全事業者の補助対象経費合計額</t>
    <rPh sb="2" eb="6">
      <t>ゼンジギョウシャ</t>
    </rPh>
    <rPh sb="7" eb="13">
      <t>ホジョタイショウケイヒ</t>
    </rPh>
    <rPh sb="13" eb="16">
      <t>ゴウケイガク</t>
    </rPh>
    <phoneticPr fontId="1"/>
  </si>
  <si>
    <t>３．各事業者の補助対象経費合計額</t>
    <rPh sb="2" eb="3">
      <t>カク</t>
    </rPh>
    <rPh sb="3" eb="6">
      <t>ジギョウシャ</t>
    </rPh>
    <phoneticPr fontId="1"/>
  </si>
  <si>
    <t>代表事業者</t>
    <rPh sb="0" eb="5">
      <t>ダイヒョウジギョウシャ</t>
    </rPh>
    <phoneticPr fontId="1"/>
  </si>
  <si>
    <t>●●株式会社</t>
    <phoneticPr fontId="1"/>
  </si>
  <si>
    <t>共同事業者</t>
    <rPh sb="0" eb="2">
      <t>キョウドウ</t>
    </rPh>
    <rPh sb="2" eb="4">
      <t>ジギョウ</t>
    </rPh>
    <rPh sb="4" eb="5">
      <t>シャ</t>
    </rPh>
    <phoneticPr fontId="1"/>
  </si>
  <si>
    <t>○○株式会社</t>
    <phoneticPr fontId="1"/>
  </si>
  <si>
    <t>（５）　基準額</t>
    <phoneticPr fontId="1"/>
  </si>
  <si>
    <r>
      <rPr>
        <b/>
        <sz val="11"/>
        <rFont val="BIZ UDPゴシック"/>
        <family val="3"/>
        <charset val="128"/>
      </rPr>
      <t>（６）　補助金所要額</t>
    </r>
    <r>
      <rPr>
        <b/>
        <sz val="8"/>
        <rFont val="BIZ UDPゴシック"/>
        <family val="3"/>
        <charset val="128"/>
      </rPr>
      <t xml:space="preserve">
(3)と(4)と(5)のうち最小の額
※千円未満切り捨て。</t>
    </r>
    <phoneticPr fontId="1"/>
  </si>
  <si>
    <t>試作する装置の筐体として使用</t>
    <phoneticPr fontId="1"/>
  </si>
  <si>
    <t>枚</t>
    <rPh sb="0" eb="1">
      <t>マイ</t>
    </rPh>
    <phoneticPr fontId="1"/>
  </si>
  <si>
    <t>アルミニウム合金板（A5052）t=5mm</t>
    <phoneticPr fontId="1"/>
  </si>
  <si>
    <t>アルミニウム合金板の運搬費</t>
    <rPh sb="10" eb="13">
      <t>ウンパンヒ</t>
    </rPh>
    <phoneticPr fontId="1"/>
  </si>
  <si>
    <t>人件費</t>
  </si>
  <si>
    <t>会議費</t>
  </si>
  <si>
    <t>旅費</t>
  </si>
  <si>
    <t>印刷製本費</t>
  </si>
  <si>
    <t>消耗品費</t>
  </si>
  <si>
    <t>謝金</t>
  </si>
  <si>
    <t>通信交通費</t>
  </si>
  <si>
    <t>試薬（具体的な薬品名)</t>
    <phoneticPr fontId="1"/>
  </si>
  <si>
    <t>●●分析調査に使用するため</t>
    <phoneticPr fontId="1"/>
  </si>
  <si>
    <t>共同事業者●●株式会社・課員・環境次郎・正社員</t>
    <rPh sb="0" eb="5">
      <t>キョウドウジギョウシャ</t>
    </rPh>
    <rPh sb="7" eb="11">
      <t>カブシキガイシャ</t>
    </rPh>
    <rPh sb="12" eb="14">
      <t>カイン</t>
    </rPh>
    <rPh sb="15" eb="17">
      <t>カンキョウ</t>
    </rPh>
    <rPh sb="17" eb="19">
      <t>ジロウ</t>
    </rPh>
    <rPh sb="20" eb="23">
      <t>セイシャイン</t>
    </rPh>
    <phoneticPr fontId="1"/>
  </si>
  <si>
    <t>●●分析のための旅費</t>
    <rPh sb="2" eb="4">
      <t>ブンセキ</t>
    </rPh>
    <rPh sb="8" eb="10">
      <t>リョヒ</t>
    </rPh>
    <phoneticPr fontId="1"/>
  </si>
  <si>
    <t>北海道・調査地A（２泊３日）</t>
    <rPh sb="0" eb="3">
      <t>ホッカイドウ</t>
    </rPh>
    <rPh sb="4" eb="7">
      <t>チョウサチ</t>
    </rPh>
    <rPh sb="10" eb="11">
      <t>ハク</t>
    </rPh>
    <rPh sb="12" eb="13">
      <t>ニチ</t>
    </rPh>
    <phoneticPr fontId="1"/>
  </si>
  <si>
    <t>発表資料印刷代</t>
    <phoneticPr fontId="1"/>
  </si>
  <si>
    <t>会合開催のための会議室</t>
    <rPh sb="0" eb="2">
      <t>カイゴウ</t>
    </rPh>
    <rPh sb="2" eb="4">
      <t>カイサイ</t>
    </rPh>
    <rPh sb="8" eb="11">
      <t>カイギシツ</t>
    </rPh>
    <phoneticPr fontId="1"/>
  </si>
  <si>
    <t>●●分析のためのデータ整理</t>
    <rPh sb="2" eb="4">
      <t>ブンセキ</t>
    </rPh>
    <rPh sb="11" eb="13">
      <t>セイリ</t>
    </rPh>
    <phoneticPr fontId="1"/>
  </si>
  <si>
    <t>●●で配付するため</t>
    <phoneticPr fontId="1"/>
  </si>
  <si>
    <t>東京都・●●会議室</t>
    <rPh sb="0" eb="3">
      <t>トウキョウト</t>
    </rPh>
    <rPh sb="6" eb="9">
      <t>カイギシツ</t>
    </rPh>
    <phoneticPr fontId="1"/>
  </si>
  <si>
    <t>●●データ株式会社</t>
    <rPh sb="5" eb="9">
      <t>カブシキガイシャ</t>
    </rPh>
    <phoneticPr fontId="1"/>
  </si>
  <si>
    <t>手袋</t>
    <rPh sb="0" eb="2">
      <t>テブクロ</t>
    </rPh>
    <phoneticPr fontId="1"/>
  </si>
  <si>
    <t>●●分析に使用するため</t>
    <rPh sb="2" eb="4">
      <t>ブンセキ</t>
    </rPh>
    <rPh sb="5" eb="7">
      <t>シヨウ</t>
    </rPh>
    <phoneticPr fontId="1"/>
  </si>
  <si>
    <t>2026年12月1日・技術課・課員・環境太郎・正社員</t>
    <phoneticPr fontId="1"/>
  </si>
  <si>
    <t>明細</t>
    <rPh sb="0" eb="2">
      <t>メイサイ</t>
    </rPh>
    <phoneticPr fontId="1"/>
  </si>
  <si>
    <t>●●の事務手続きのため、東京都中央区から北海道札幌市へ移動</t>
    <rPh sb="3" eb="7">
      <t>ジムテツヅ</t>
    </rPh>
    <rPh sb="12" eb="15">
      <t>トウキョウト</t>
    </rPh>
    <rPh sb="15" eb="18">
      <t>チュウオウク</t>
    </rPh>
    <rPh sb="20" eb="23">
      <t>ホッカイドウ</t>
    </rPh>
    <rPh sb="23" eb="25">
      <t>サッポロ</t>
    </rPh>
    <rPh sb="25" eb="26">
      <t>シ</t>
    </rPh>
    <rPh sb="27" eb="29">
      <t>イドウ</t>
    </rPh>
    <phoneticPr fontId="1"/>
  </si>
  <si>
    <t>（株）●●●（●●県●●市）から当社●●工場（●●県●●市）へ運搬</t>
    <rPh sb="1" eb="2">
      <t>カブ</t>
    </rPh>
    <rPh sb="9" eb="10">
      <t>ケン</t>
    </rPh>
    <rPh sb="12" eb="13">
      <t>シ</t>
    </rPh>
    <rPh sb="16" eb="18">
      <t>トウシャ</t>
    </rPh>
    <rPh sb="20" eb="22">
      <t>コウジョウ</t>
    </rPh>
    <rPh sb="25" eb="26">
      <t>ケン</t>
    </rPh>
    <rPh sb="28" eb="29">
      <t>シ</t>
    </rPh>
    <rPh sb="31" eb="33">
      <t>ウンパン</t>
    </rPh>
    <phoneticPr fontId="1"/>
  </si>
  <si>
    <t>外注費</t>
  </si>
  <si>
    <t>賃金</t>
  </si>
  <si>
    <t>代表事業者●●株式会社・課員・環境花子・正社員</t>
    <rPh sb="0" eb="5">
      <t>ダイヒョウジギョウシャ</t>
    </rPh>
    <rPh sb="7" eb="11">
      <t>カブシキガイシャ</t>
    </rPh>
    <rPh sb="12" eb="14">
      <t>カイン</t>
    </rPh>
    <rPh sb="15" eb="17">
      <t>カンキョウ</t>
    </rPh>
    <rPh sb="17" eb="19">
      <t>ハナコ</t>
    </rPh>
    <rPh sb="20" eb="23">
      <t>セイシャイン</t>
    </rPh>
    <phoneticPr fontId="1"/>
  </si>
  <si>
    <t>事業参画者の人件費</t>
    <rPh sb="0" eb="5">
      <t>ジギョウサンカクシャ</t>
    </rPh>
    <rPh sb="6" eb="9">
      <t>ジンケンヒ</t>
    </rPh>
    <phoneticPr fontId="1"/>
  </si>
  <si>
    <t>●●に関するアドバイザー謝金</t>
    <phoneticPr fontId="1"/>
  </si>
  <si>
    <t>事業参画者の人件費</t>
    <phoneticPr fontId="1"/>
  </si>
  <si>
    <t>アルバイト代</t>
    <rPh sb="5" eb="6">
      <t>ダイ</t>
    </rPh>
    <phoneticPr fontId="1"/>
  </si>
  <si>
    <t>●●大学　環境四郎氏の助言指導のため</t>
    <rPh sb="2" eb="3">
      <t>ダイ</t>
    </rPh>
    <rPh sb="3" eb="4">
      <t>ガク</t>
    </rPh>
    <rPh sb="5" eb="7">
      <t>カンキョウ</t>
    </rPh>
    <rPh sb="7" eb="9">
      <t>シロウ</t>
    </rPh>
    <rPh sb="9" eb="10">
      <t>シ</t>
    </rPh>
    <rPh sb="11" eb="13">
      <t>ジョゲン</t>
    </rPh>
    <rPh sb="13" eb="15">
      <t>シドウ</t>
    </rPh>
    <phoneticPr fontId="1"/>
  </si>
  <si>
    <t>事務員アルバイトA</t>
    <rPh sb="0" eb="2">
      <t>ジム</t>
    </rPh>
    <rPh sb="2" eb="3">
      <t>イン</t>
    </rPh>
    <phoneticPr fontId="1"/>
  </si>
  <si>
    <t>国内旅費</t>
    <rPh sb="0" eb="2">
      <t>コクナイ</t>
    </rPh>
    <rPh sb="2" eb="4">
      <t>リョヒ</t>
    </rPh>
    <phoneticPr fontId="1"/>
  </si>
  <si>
    <t>代表事業者名（企業名または起業家氏名）</t>
    <phoneticPr fontId="1"/>
  </si>
  <si>
    <r>
      <t xml:space="preserve">（４）　補助対象経費（支出予定額）
</t>
    </r>
    <r>
      <rPr>
        <b/>
        <sz val="8"/>
        <rFont val="BIZ UDPゴシック"/>
        <family val="3"/>
        <charset val="128"/>
      </rPr>
      <t>※２．全事業者の補助対象経費合計額　</t>
    </r>
    <r>
      <rPr>
        <b/>
        <sz val="8"/>
        <color rgb="FFFF0000"/>
        <rFont val="BIZ UDPゴシック"/>
        <family val="3"/>
        <charset val="128"/>
      </rPr>
      <t>合計（B21セル）</t>
    </r>
    <r>
      <rPr>
        <b/>
        <sz val="8"/>
        <rFont val="BIZ UDPゴシック"/>
        <family val="3"/>
        <charset val="128"/>
      </rPr>
      <t>の金額</t>
    </r>
    <rPh sb="36" eb="38">
      <t>ゴウケイ</t>
    </rPh>
    <phoneticPr fontId="1"/>
  </si>
  <si>
    <t>事業実施責任者氏名(環境スタートアップ企業の場合)</t>
    <rPh sb="0" eb="7">
      <t>ジギョウジッシセキニンシャ</t>
    </rPh>
    <rPh sb="7" eb="8">
      <t>シ</t>
    </rPh>
    <rPh sb="8" eb="9">
      <t>メイ</t>
    </rPh>
    <phoneticPr fontId="1"/>
  </si>
  <si>
    <t>共同事業者名（企業名または起業家氏名）</t>
    <rPh sb="0" eb="2">
      <t>キョウドウ</t>
    </rPh>
    <phoneticPr fontId="1"/>
  </si>
  <si>
    <t>環境保全研究費補助金（イノベーション創出のための環境スタートアップ研究開発支援事業）に要する経費内訳</t>
    <phoneticPr fontId="1"/>
  </si>
  <si>
    <t>※正しい金額が算出されることを最後にご確認ください。</t>
    <rPh sb="1" eb="2">
      <t>タダ</t>
    </rPh>
    <rPh sb="4" eb="6">
      <t>キンガク</t>
    </rPh>
    <rPh sb="7" eb="9">
      <t>サンシュツ</t>
    </rPh>
    <rPh sb="15" eb="17">
      <t>サイゴ</t>
    </rPh>
    <rPh sb="19" eb="21">
      <t>カクニン</t>
    </rPh>
    <phoneticPr fontId="1"/>
  </si>
  <si>
    <t>※人件費を計上する場合は「人件費時間単価計算表」も作成すること。
※記入欄が不足した場合は、行を追加してご入力ください。なお、合計金額を自動計算するための関数がF列に設定されていますので、既存の行を「行ごとコピー」して追加してください。</t>
    <rPh sb="1" eb="4">
      <t>ジンケンヒ</t>
    </rPh>
    <rPh sb="5" eb="7">
      <t>ケイジョウ</t>
    </rPh>
    <rPh sb="9" eb="11">
      <t>バアイ</t>
    </rPh>
    <rPh sb="25" eb="27">
      <t>サクセイ</t>
    </rPh>
    <rPh sb="81" eb="82">
      <t>レツ</t>
    </rPh>
    <phoneticPr fontId="1"/>
  </si>
  <si>
    <t>独立行政法人環境再生保全機構</t>
    <rPh sb="0" eb="14">
      <t>エルカ</t>
    </rPh>
    <phoneticPr fontId="1"/>
  </si>
  <si>
    <t>○○技術の特許権使用料</t>
    <rPh sb="2" eb="4">
      <t>ギジュツ</t>
    </rPh>
    <rPh sb="5" eb="8">
      <t>トッキョケン</t>
    </rPh>
    <rPh sb="8" eb="10">
      <t>シヨウ</t>
    </rPh>
    <rPh sb="10" eb="11">
      <t>リョウ</t>
    </rPh>
    <phoneticPr fontId="1"/>
  </si>
  <si>
    <t>○○技術に関する特許権使用料</t>
    <rPh sb="2" eb="4">
      <t>ギジュツ</t>
    </rPh>
    <rPh sb="5" eb="6">
      <t>カン</t>
    </rPh>
    <rPh sb="8" eb="11">
      <t>トッキョケン</t>
    </rPh>
    <rPh sb="11" eb="13">
      <t>シヨウ</t>
    </rPh>
    <rPh sb="13" eb="14">
      <t>リョウ</t>
    </rPh>
    <phoneticPr fontId="1"/>
  </si>
  <si>
    <t>郵送代金</t>
    <rPh sb="0" eb="2">
      <t>ユウソウ</t>
    </rPh>
    <rPh sb="2" eb="4">
      <t>ダイキン</t>
    </rPh>
    <phoneticPr fontId="1"/>
  </si>
  <si>
    <t>アンケート調査のため（対象者500人、往復代）</t>
    <rPh sb="5" eb="7">
      <t>チョウサ</t>
    </rPh>
    <rPh sb="11" eb="14">
      <t>タイショウシャ</t>
    </rPh>
    <rPh sb="17" eb="18">
      <t>ニン</t>
    </rPh>
    <rPh sb="19" eb="21">
      <t>オウフク</t>
    </rPh>
    <rPh sb="21" eb="22">
      <t>ダイ</t>
    </rPh>
    <phoneticPr fontId="1"/>
  </si>
  <si>
    <t>通</t>
    <rPh sb="0" eb="1">
      <t>ツウ</t>
    </rPh>
    <phoneticPr fontId="1"/>
  </si>
  <si>
    <t>土壌検査</t>
    <rPh sb="0" eb="4">
      <t>ドジョウケンサ</t>
    </rPh>
    <phoneticPr fontId="1"/>
  </si>
  <si>
    <t>●●検査センター株式会社（土壌中の鉛含有率測定）</t>
    <rPh sb="2" eb="4">
      <t>ケンサ</t>
    </rPh>
    <rPh sb="8" eb="12">
      <t>カブシキカイシャ</t>
    </rPh>
    <rPh sb="13" eb="16">
      <t>ドジョウチュウ</t>
    </rPh>
    <rPh sb="17" eb="21">
      <t>ナマリガンユウリツ</t>
    </rPh>
    <rPh sb="21" eb="23">
      <t>ソクテイ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</si>
</sst>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\-0;;@"/>
  </numFmts>
  <fonts count="19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4"/>
      <name val="BIZ UDPゴシック"/>
      <family val="3"/>
      <charset val="128"/>
    </font>
    <font>
      <sz val="11"/>
      <name val="BIZ UDPゴシック"/>
      <family val="3"/>
      <charset val="128"/>
    </font>
    <font>
      <b/>
      <sz val="11"/>
      <name val="BIZ UDPゴシック"/>
      <family val="3"/>
      <charset val="128"/>
    </font>
    <font>
      <b/>
      <sz val="12"/>
      <name val="BIZ UDPゴシック"/>
      <family val="3"/>
      <charset val="128"/>
    </font>
    <font>
      <sz val="12"/>
      <name val="BIZ UDPゴシック"/>
      <family val="3"/>
      <charset val="128"/>
    </font>
    <font>
      <sz val="10"/>
      <name val="BIZ UDPゴシック"/>
      <family val="3"/>
      <charset val="128"/>
    </font>
    <font>
      <u val="double"/>
      <sz val="12"/>
      <name val="BIZ UDPゴシック"/>
      <family val="3"/>
      <charset val="128"/>
    </font>
    <font>
      <sz val="10.5"/>
      <name val="BIZ UDPゴシック"/>
      <family val="3"/>
      <charset val="128"/>
    </font>
    <font>
      <b/>
      <u/>
      <sz val="12"/>
      <name val="BIZ UDPゴシック"/>
      <family val="3"/>
      <charset val="128"/>
    </font>
    <font>
      <sz val="10"/>
      <color rgb="FFFF0000"/>
      <name val="BIZ UDPゴシック"/>
      <family val="3"/>
      <charset val="128"/>
    </font>
    <font>
      <sz val="11"/>
      <color theme="1"/>
      <name val="BIZ UDPゴシック"/>
      <family val="3"/>
      <charset val="128"/>
    </font>
    <font>
      <sz val="8"/>
      <color theme="1"/>
      <name val="BIZ UDPゴシック"/>
      <family val="3"/>
      <charset val="128"/>
    </font>
    <font>
      <b/>
      <sz val="8"/>
      <color theme="1"/>
      <name val="BIZ UDPゴシック"/>
      <family val="3"/>
      <charset val="128"/>
    </font>
    <font>
      <sz val="11"/>
      <color rgb="FFFF0000"/>
      <name val="BIZ UDPゴシック"/>
      <family val="3"/>
      <charset val="128"/>
    </font>
    <font>
      <b/>
      <sz val="8"/>
      <name val="BIZ UDPゴシック"/>
      <family val="3"/>
      <charset val="128"/>
    </font>
    <font>
      <b/>
      <sz val="8"/>
      <color rgb="FFFF0000"/>
      <name val="BIZ UDPゴシック"/>
      <family val="3"/>
      <charset val="128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5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 diagonalUp="1">
      <left style="medium">
        <color auto="1"/>
      </left>
      <right/>
      <top style="medium">
        <color auto="1"/>
      </top>
      <bottom style="medium">
        <color auto="1"/>
      </bottom>
      <diagonal style="medium">
        <color auto="1"/>
      </diagonal>
    </border>
    <border diagonalUp="1">
      <left/>
      <right style="medium">
        <color auto="1"/>
      </right>
      <top style="medium">
        <color auto="1"/>
      </top>
      <bottom style="medium">
        <color auto="1"/>
      </bottom>
      <diagonal style="medium">
        <color auto="1"/>
      </diagonal>
    </border>
    <border diagonalUp="1">
      <left/>
      <right/>
      <top style="medium">
        <color auto="1"/>
      </top>
      <bottom style="medium">
        <color auto="1"/>
      </bottom>
      <diagonal style="medium">
        <color auto="1"/>
      </diagonal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hair">
        <color auto="1"/>
      </bottom>
      <diagonal/>
    </border>
    <border>
      <left/>
      <right style="medium">
        <color indexed="64"/>
      </right>
      <top style="medium">
        <color indexed="64"/>
      </top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hair">
        <color auto="1"/>
      </bottom>
      <diagonal/>
    </border>
    <border>
      <left/>
      <right style="medium">
        <color indexed="64"/>
      </right>
      <top style="hair">
        <color auto="1"/>
      </top>
      <bottom style="hair">
        <color auto="1"/>
      </bottom>
      <diagonal/>
    </border>
    <border>
      <left/>
      <right style="medium">
        <color indexed="64"/>
      </right>
      <top style="hair">
        <color auto="1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/>
      <top style="hair">
        <color auto="1"/>
      </top>
      <bottom/>
      <diagonal/>
    </border>
    <border>
      <left/>
      <right style="medium">
        <color indexed="64"/>
      </right>
      <top style="hair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auto="1"/>
      </bottom>
      <diagonal/>
    </border>
    <border>
      <left style="medium">
        <color indexed="64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medium">
        <color indexed="64"/>
      </right>
      <top style="hair">
        <color auto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auto="1"/>
      </top>
      <bottom/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283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7" fillId="0" borderId="11" xfId="0" applyFont="1" applyBorder="1" applyAlignment="1">
      <alignment horizontal="center" vertical="center"/>
    </xf>
    <xf numFmtId="0" fontId="10" fillId="0" borderId="0" xfId="0" applyFont="1" applyAlignment="1">
      <alignment vertical="top"/>
    </xf>
    <xf numFmtId="0" fontId="7" fillId="0" borderId="0" xfId="0" applyFont="1">
      <alignment vertical="center"/>
    </xf>
    <xf numFmtId="0" fontId="10" fillId="0" borderId="0" xfId="0" applyFont="1" applyAlignment="1">
      <alignment horizontal="left" vertical="top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11" fillId="3" borderId="0" xfId="0" applyFont="1" applyFill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38" fontId="12" fillId="2" borderId="17" xfId="1" applyFont="1" applyFill="1" applyBorder="1" applyAlignment="1">
      <alignment horizontal="left" vertical="center" shrinkToFit="1"/>
    </xf>
    <xf numFmtId="38" fontId="12" fillId="2" borderId="19" xfId="1" applyFont="1" applyFill="1" applyBorder="1" applyAlignment="1">
      <alignment horizontal="left" vertical="center" shrinkToFit="1"/>
    </xf>
    <xf numFmtId="38" fontId="12" fillId="2" borderId="20" xfId="1" applyFont="1" applyFill="1" applyBorder="1" applyAlignment="1">
      <alignment horizontal="left" vertical="center" shrinkToFit="1"/>
    </xf>
    <xf numFmtId="38" fontId="12" fillId="2" borderId="32" xfId="1" applyFont="1" applyFill="1" applyBorder="1" applyAlignment="1">
      <alignment vertical="center" shrinkToFit="1"/>
    </xf>
    <xf numFmtId="38" fontId="12" fillId="2" borderId="33" xfId="1" applyFont="1" applyFill="1" applyBorder="1" applyAlignment="1">
      <alignment vertical="center" shrinkToFit="1"/>
    </xf>
    <xf numFmtId="38" fontId="12" fillId="2" borderId="34" xfId="1" applyFont="1" applyFill="1" applyBorder="1" applyAlignment="1">
      <alignment vertical="center" shrinkToFit="1"/>
    </xf>
    <xf numFmtId="38" fontId="12" fillId="2" borderId="32" xfId="1" applyFont="1" applyFill="1" applyBorder="1" applyAlignment="1">
      <alignment horizontal="right" vertical="center" shrinkToFit="1"/>
    </xf>
    <xf numFmtId="38" fontId="12" fillId="2" borderId="33" xfId="1" applyFont="1" applyFill="1" applyBorder="1" applyAlignment="1">
      <alignment horizontal="right" vertical="center" shrinkToFit="1"/>
    </xf>
    <xf numFmtId="38" fontId="12" fillId="2" borderId="34" xfId="1" applyFont="1" applyFill="1" applyBorder="1" applyAlignment="1">
      <alignment horizontal="right" vertical="center" shrinkToFit="1"/>
    </xf>
    <xf numFmtId="38" fontId="8" fillId="2" borderId="32" xfId="1" applyFont="1" applyFill="1" applyBorder="1" applyAlignment="1" applyProtection="1">
      <alignment vertical="center" shrinkToFit="1"/>
      <protection locked="0"/>
    </xf>
    <xf numFmtId="38" fontId="8" fillId="2" borderId="32" xfId="1" applyFont="1" applyFill="1" applyBorder="1" applyAlignment="1" applyProtection="1">
      <alignment horizontal="right" vertical="center" shrinkToFit="1"/>
      <protection locked="0"/>
    </xf>
    <xf numFmtId="38" fontId="8" fillId="2" borderId="17" xfId="1" applyFont="1" applyFill="1" applyBorder="1" applyAlignment="1" applyProtection="1">
      <alignment horizontal="left" vertical="center" shrinkToFit="1"/>
      <protection locked="0"/>
    </xf>
    <xf numFmtId="38" fontId="8" fillId="2" borderId="33" xfId="1" applyFont="1" applyFill="1" applyBorder="1" applyAlignment="1" applyProtection="1">
      <alignment vertical="center" shrinkToFit="1"/>
      <protection locked="0"/>
    </xf>
    <xf numFmtId="38" fontId="8" fillId="2" borderId="33" xfId="1" applyFont="1" applyFill="1" applyBorder="1" applyAlignment="1" applyProtection="1">
      <alignment horizontal="right" vertical="center" shrinkToFit="1"/>
      <protection locked="0"/>
    </xf>
    <xf numFmtId="38" fontId="8" fillId="2" borderId="19" xfId="1" applyFont="1" applyFill="1" applyBorder="1" applyAlignment="1" applyProtection="1">
      <alignment horizontal="left" vertical="center" shrinkToFit="1"/>
      <protection locked="0"/>
    </xf>
    <xf numFmtId="38" fontId="8" fillId="2" borderId="34" xfId="1" applyFont="1" applyFill="1" applyBorder="1" applyAlignment="1" applyProtection="1">
      <alignment vertical="center" shrinkToFit="1"/>
      <protection locked="0"/>
    </xf>
    <xf numFmtId="38" fontId="8" fillId="2" borderId="34" xfId="1" applyFont="1" applyFill="1" applyBorder="1" applyAlignment="1" applyProtection="1">
      <alignment horizontal="right" vertical="center" shrinkToFit="1"/>
      <protection locked="0"/>
    </xf>
    <xf numFmtId="38" fontId="8" fillId="2" borderId="20" xfId="1" applyFont="1" applyFill="1" applyBorder="1" applyAlignment="1" applyProtection="1">
      <alignment horizontal="left" vertical="center" shrinkToFit="1"/>
      <protection locked="0"/>
    </xf>
    <xf numFmtId="0" fontId="7" fillId="0" borderId="7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38" fontId="12" fillId="2" borderId="32" xfId="1" applyFont="1" applyFill="1" applyBorder="1" applyAlignment="1">
      <alignment vertical="center"/>
    </xf>
    <xf numFmtId="38" fontId="12" fillId="2" borderId="33" xfId="1" applyFont="1" applyFill="1" applyBorder="1" applyAlignment="1">
      <alignment vertical="center"/>
    </xf>
    <xf numFmtId="38" fontId="12" fillId="2" borderId="34" xfId="1" applyFont="1" applyFill="1" applyBorder="1" applyAlignment="1">
      <alignment vertical="center"/>
    </xf>
    <xf numFmtId="0" fontId="7" fillId="3" borderId="3" xfId="0" applyFont="1" applyFill="1" applyBorder="1" applyAlignment="1">
      <alignment horizontal="center" vertical="center"/>
    </xf>
    <xf numFmtId="38" fontId="14" fillId="4" borderId="22" xfId="1" applyFont="1" applyFill="1" applyBorder="1" applyAlignment="1" applyProtection="1">
      <alignment vertical="center" wrapText="1"/>
      <protection locked="0"/>
    </xf>
    <xf numFmtId="0" fontId="14" fillId="4" borderId="22" xfId="0" applyFont="1" applyFill="1" applyBorder="1" applyAlignment="1" applyProtection="1">
      <alignment vertical="center" wrapText="1"/>
      <protection locked="0"/>
    </xf>
    <xf numFmtId="38" fontId="8" fillId="5" borderId="16" xfId="0" applyNumberFormat="1" applyFont="1" applyFill="1" applyBorder="1" applyProtection="1">
      <alignment vertical="center"/>
      <protection locked="0"/>
    </xf>
    <xf numFmtId="38" fontId="8" fillId="5" borderId="18" xfId="0" applyNumberFormat="1" applyFont="1" applyFill="1" applyBorder="1" applyProtection="1">
      <alignment vertical="center"/>
      <protection locked="0"/>
    </xf>
    <xf numFmtId="38" fontId="8" fillId="5" borderId="30" xfId="0" applyNumberFormat="1" applyFont="1" applyFill="1" applyBorder="1" applyProtection="1">
      <alignment vertical="center"/>
      <protection locked="0"/>
    </xf>
    <xf numFmtId="0" fontId="7" fillId="3" borderId="9" xfId="0" applyFont="1" applyFill="1" applyBorder="1" applyAlignment="1">
      <alignment horizontal="center" vertical="center"/>
    </xf>
    <xf numFmtId="0" fontId="7" fillId="3" borderId="11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/>
    </xf>
    <xf numFmtId="176" fontId="7" fillId="0" borderId="15" xfId="0" applyNumberFormat="1" applyFont="1" applyBorder="1">
      <alignment vertical="center"/>
    </xf>
    <xf numFmtId="38" fontId="12" fillId="2" borderId="52" xfId="1" applyFont="1" applyFill="1" applyBorder="1" applyAlignment="1">
      <alignment vertical="center"/>
    </xf>
    <xf numFmtId="38" fontId="12" fillId="0" borderId="32" xfId="1" applyFont="1" applyFill="1" applyBorder="1" applyAlignment="1">
      <alignment vertical="center"/>
    </xf>
    <xf numFmtId="38" fontId="12" fillId="0" borderId="33" xfId="1" applyFont="1" applyFill="1" applyBorder="1" applyAlignment="1">
      <alignment vertical="center"/>
    </xf>
    <xf numFmtId="38" fontId="12" fillId="0" borderId="34" xfId="1" applyFont="1" applyFill="1" applyBorder="1" applyAlignment="1">
      <alignment vertical="center"/>
    </xf>
    <xf numFmtId="0" fontId="14" fillId="0" borderId="0" xfId="0" applyFont="1" applyAlignment="1" applyProtection="1">
      <alignment vertical="center" wrapText="1"/>
    </xf>
    <xf numFmtId="0" fontId="14" fillId="0" borderId="22" xfId="0" applyFont="1" applyBorder="1" applyAlignment="1" applyProtection="1">
      <alignment vertical="center" wrapText="1"/>
    </xf>
    <xf numFmtId="38" fontId="14" fillId="0" borderId="22" xfId="1" applyFont="1" applyBorder="1" applyAlignment="1" applyProtection="1">
      <alignment vertical="center" wrapText="1"/>
    </xf>
    <xf numFmtId="38" fontId="14" fillId="0" borderId="22" xfId="0" applyNumberFormat="1" applyFont="1" applyBorder="1" applyAlignment="1" applyProtection="1">
      <alignment vertical="center" wrapText="1"/>
    </xf>
    <xf numFmtId="38" fontId="8" fillId="2" borderId="32" xfId="1" applyFont="1" applyFill="1" applyBorder="1" applyAlignment="1" applyProtection="1">
      <alignment vertical="center"/>
      <protection locked="0"/>
    </xf>
    <xf numFmtId="38" fontId="8" fillId="2" borderId="33" xfId="1" applyFont="1" applyFill="1" applyBorder="1" applyAlignment="1" applyProtection="1">
      <alignment vertical="center"/>
      <protection locked="0"/>
    </xf>
    <xf numFmtId="38" fontId="8" fillId="2" borderId="34" xfId="1" applyFont="1" applyFill="1" applyBorder="1" applyAlignment="1" applyProtection="1">
      <alignment vertical="center"/>
      <protection locked="0"/>
    </xf>
    <xf numFmtId="38" fontId="8" fillId="2" borderId="52" xfId="1" applyFont="1" applyFill="1" applyBorder="1" applyAlignment="1" applyProtection="1">
      <alignment vertical="center"/>
      <protection locked="0"/>
    </xf>
    <xf numFmtId="0" fontId="3" fillId="5" borderId="0" xfId="0" applyFont="1" applyFill="1" applyAlignment="1" applyProtection="1">
      <alignment horizontal="left" vertical="center"/>
    </xf>
    <xf numFmtId="0" fontId="13" fillId="5" borderId="0" xfId="0" applyFont="1" applyFill="1" applyProtection="1">
      <alignment vertical="center"/>
    </xf>
    <xf numFmtId="0" fontId="5" fillId="5" borderId="0" xfId="0" applyFont="1" applyFill="1" applyProtection="1">
      <alignment vertical="center"/>
    </xf>
    <xf numFmtId="0" fontId="4" fillId="6" borderId="15" xfId="0" applyFont="1" applyFill="1" applyBorder="1" applyAlignment="1" applyProtection="1">
      <alignment horizontal="center" vertical="center"/>
    </xf>
    <xf numFmtId="0" fontId="7" fillId="6" borderId="9" xfId="0" applyFont="1" applyFill="1" applyBorder="1" applyAlignment="1" applyProtection="1">
      <alignment horizontal="center" vertical="center" shrinkToFit="1"/>
    </xf>
    <xf numFmtId="0" fontId="4" fillId="5" borderId="17" xfId="0" applyFont="1" applyFill="1" applyBorder="1" applyAlignment="1" applyProtection="1">
      <alignment horizontal="left" vertical="center"/>
    </xf>
    <xf numFmtId="0" fontId="7" fillId="6" borderId="11" xfId="0" applyFont="1" applyFill="1" applyBorder="1" applyAlignment="1" applyProtection="1">
      <alignment horizontal="center" vertical="center" shrinkToFit="1"/>
    </xf>
    <xf numFmtId="0" fontId="4" fillId="5" borderId="19" xfId="0" applyFont="1" applyFill="1" applyBorder="1" applyAlignment="1" applyProtection="1">
      <alignment horizontal="left" vertical="center"/>
    </xf>
    <xf numFmtId="0" fontId="7" fillId="6" borderId="10" xfId="0" applyFont="1" applyFill="1" applyBorder="1" applyAlignment="1" applyProtection="1">
      <alignment horizontal="center" vertical="center" shrinkToFit="1"/>
    </xf>
    <xf numFmtId="0" fontId="4" fillId="5" borderId="31" xfId="0" applyFont="1" applyFill="1" applyBorder="1" applyAlignment="1" applyProtection="1">
      <alignment horizontal="left" vertical="center"/>
    </xf>
    <xf numFmtId="0" fontId="16" fillId="6" borderId="15" xfId="0" applyFont="1" applyFill="1" applyBorder="1" applyAlignment="1" applyProtection="1">
      <alignment horizontal="center" vertical="center"/>
    </xf>
    <xf numFmtId="38" fontId="8" fillId="5" borderId="4" xfId="0" applyNumberFormat="1" applyFont="1" applyFill="1" applyBorder="1" applyProtection="1">
      <alignment vertical="center"/>
    </xf>
    <xf numFmtId="0" fontId="4" fillId="5" borderId="5" xfId="0" applyFont="1" applyFill="1" applyBorder="1" applyAlignment="1" applyProtection="1">
      <alignment horizontal="left" vertical="center"/>
    </xf>
    <xf numFmtId="0" fontId="3" fillId="0" borderId="0" xfId="0" applyFont="1" applyProtection="1">
      <alignment vertical="center"/>
    </xf>
    <xf numFmtId="0" fontId="7" fillId="0" borderId="0" xfId="0" applyFont="1" applyAlignment="1" applyProtection="1">
      <alignment horizontal="left" vertical="center"/>
    </xf>
    <xf numFmtId="0" fontId="4" fillId="0" borderId="0" xfId="0" applyFont="1" applyProtection="1">
      <alignment vertical="center"/>
    </xf>
    <xf numFmtId="0" fontId="6" fillId="0" borderId="0" xfId="0" applyFont="1" applyAlignment="1" applyProtection="1">
      <alignment horizontal="left" vertical="center"/>
    </xf>
    <xf numFmtId="0" fontId="5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horizontal="center" vertical="center"/>
    </xf>
    <xf numFmtId="0" fontId="7" fillId="0" borderId="0" xfId="0" applyFont="1" applyProtection="1">
      <alignment vertical="center"/>
    </xf>
    <xf numFmtId="0" fontId="8" fillId="0" borderId="0" xfId="0" applyFont="1" applyProtection="1">
      <alignment vertical="center"/>
    </xf>
    <xf numFmtId="0" fontId="7" fillId="0" borderId="0" xfId="0" applyFont="1" applyBorder="1" applyProtection="1">
      <alignment vertical="center"/>
    </xf>
    <xf numFmtId="0" fontId="4" fillId="0" borderId="0" xfId="0" applyFont="1" applyBorder="1" applyProtection="1">
      <alignment vertical="center"/>
    </xf>
    <xf numFmtId="0" fontId="8" fillId="0" borderId="0" xfId="0" applyFont="1" applyBorder="1" applyProtection="1">
      <alignment vertical="center"/>
    </xf>
    <xf numFmtId="0" fontId="7" fillId="0" borderId="11" xfId="0" applyFont="1" applyBorder="1" applyAlignment="1" applyProtection="1">
      <alignment horizontal="center" vertical="center"/>
    </xf>
    <xf numFmtId="38" fontId="7" fillId="0" borderId="15" xfId="0" applyNumberFormat="1" applyFont="1" applyFill="1" applyBorder="1" applyProtection="1">
      <alignment vertical="center"/>
    </xf>
    <xf numFmtId="38" fontId="8" fillId="0" borderId="10" xfId="0" applyNumberFormat="1" applyFont="1" applyFill="1" applyBorder="1" applyProtection="1">
      <alignment vertical="center"/>
    </xf>
    <xf numFmtId="176" fontId="7" fillId="0" borderId="15" xfId="0" applyNumberFormat="1" applyFont="1" applyBorder="1" applyProtection="1">
      <alignment vertical="center"/>
    </xf>
    <xf numFmtId="0" fontId="10" fillId="0" borderId="0" xfId="0" applyFont="1" applyAlignment="1" applyProtection="1">
      <alignment horizontal="left" vertical="top"/>
    </xf>
    <xf numFmtId="0" fontId="10" fillId="0" borderId="0" xfId="0" applyFont="1" applyAlignment="1" applyProtection="1">
      <alignment vertical="top"/>
    </xf>
    <xf numFmtId="0" fontId="4" fillId="0" borderId="0" xfId="0" applyFont="1" applyProtection="1">
      <alignment vertical="center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0" fontId="7" fillId="3" borderId="9" xfId="0" applyFont="1" applyFill="1" applyBorder="1" applyAlignment="1" applyProtection="1">
      <alignment horizontal="center" vertical="center"/>
      <protection locked="0"/>
    </xf>
    <xf numFmtId="38" fontId="8" fillId="0" borderId="32" xfId="1" applyFont="1" applyFill="1" applyBorder="1" applyAlignment="1" applyProtection="1">
      <alignment vertical="center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11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center" vertical="center"/>
      <protection locked="0"/>
    </xf>
    <xf numFmtId="0" fontId="7" fillId="3" borderId="11" xfId="0" applyFont="1" applyFill="1" applyBorder="1" applyAlignment="1" applyProtection="1">
      <alignment horizontal="center" vertical="center"/>
      <protection locked="0"/>
    </xf>
    <xf numFmtId="38" fontId="8" fillId="0" borderId="33" xfId="1" applyFont="1" applyFill="1" applyBorder="1" applyAlignment="1" applyProtection="1">
      <alignment vertical="center"/>
      <protection locked="0"/>
    </xf>
    <xf numFmtId="0" fontId="9" fillId="0" borderId="3" xfId="0" applyFont="1" applyBorder="1" applyAlignment="1" applyProtection="1">
      <alignment horizontal="center" vertical="center" wrapText="1"/>
      <protection locked="0"/>
    </xf>
    <xf numFmtId="0" fontId="9" fillId="0" borderId="11" xfId="0" applyFont="1" applyBorder="1" applyAlignment="1" applyProtection="1">
      <alignment horizontal="center" vertical="center"/>
      <protection locked="0"/>
    </xf>
    <xf numFmtId="0" fontId="9" fillId="0" borderId="7" xfId="0" applyFont="1" applyBorder="1" applyAlignment="1" applyProtection="1">
      <alignment horizontal="center" vertical="center"/>
      <protection locked="0"/>
    </xf>
    <xf numFmtId="0" fontId="7" fillId="3" borderId="10" xfId="0" applyFont="1" applyFill="1" applyBorder="1" applyAlignment="1" applyProtection="1">
      <alignment horizontal="center" vertical="center"/>
      <protection locked="0"/>
    </xf>
    <xf numFmtId="38" fontId="8" fillId="0" borderId="34" xfId="1" applyFont="1" applyFill="1" applyBorder="1" applyAlignment="1" applyProtection="1">
      <alignment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7" fillId="0" borderId="7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7" fillId="0" borderId="10" xfId="0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center" vertical="center"/>
      <protection locked="0"/>
    </xf>
    <xf numFmtId="0" fontId="7" fillId="3" borderId="3" xfId="0" applyFont="1" applyFill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  <xf numFmtId="0" fontId="4" fillId="3" borderId="2" xfId="0" applyFont="1" applyFill="1" applyBorder="1" applyAlignment="1" applyProtection="1">
      <alignment horizontal="center" vertical="center"/>
      <protection locked="0"/>
    </xf>
    <xf numFmtId="0" fontId="7" fillId="3" borderId="8" xfId="0" applyFont="1" applyFill="1" applyBorder="1" applyAlignment="1" applyProtection="1">
      <alignment horizontal="center" vertical="center"/>
      <protection locked="0"/>
    </xf>
    <xf numFmtId="0" fontId="7" fillId="3" borderId="0" xfId="0" applyFont="1" applyFill="1" applyBorder="1" applyAlignment="1" applyProtection="1">
      <alignment horizontal="center" vertical="center"/>
      <protection locked="0"/>
    </xf>
    <xf numFmtId="0" fontId="6" fillId="3" borderId="0" xfId="0" applyFont="1" applyFill="1" applyAlignment="1" applyProtection="1">
      <alignment horizontal="center" vertical="center"/>
      <protection locked="0"/>
    </xf>
    <xf numFmtId="0" fontId="11" fillId="0" borderId="3" xfId="0" applyFont="1" applyBorder="1" applyAlignment="1" applyProtection="1">
      <alignment horizontal="center" vertical="center"/>
      <protection locked="0"/>
    </xf>
    <xf numFmtId="0" fontId="11" fillId="0" borderId="11" xfId="0" applyFont="1" applyBorder="1" applyAlignment="1" applyProtection="1">
      <alignment horizontal="center" vertical="center"/>
      <protection locked="0"/>
    </xf>
    <xf numFmtId="0" fontId="11" fillId="3" borderId="0" xfId="0" applyFont="1" applyFill="1" applyAlignment="1" applyProtection="1">
      <alignment horizontal="center" vertical="center"/>
      <protection locked="0"/>
    </xf>
    <xf numFmtId="0" fontId="7" fillId="3" borderId="2" xfId="0" applyFont="1" applyFill="1" applyBorder="1" applyAlignment="1" applyProtection="1">
      <alignment horizontal="center" vertical="center"/>
      <protection locked="0"/>
    </xf>
    <xf numFmtId="0" fontId="13" fillId="5" borderId="0" xfId="0" applyFont="1" applyFill="1" applyProtection="1">
      <alignment vertical="center"/>
      <protection locked="0"/>
    </xf>
    <xf numFmtId="0" fontId="4" fillId="6" borderId="15" xfId="0" applyFont="1" applyFill="1" applyBorder="1" applyAlignment="1" applyProtection="1">
      <alignment horizontal="center" vertical="center"/>
      <protection locked="0"/>
    </xf>
    <xf numFmtId="0" fontId="7" fillId="6" borderId="9" xfId="0" applyFont="1" applyFill="1" applyBorder="1" applyAlignment="1" applyProtection="1">
      <alignment horizontal="center" vertical="center" shrinkToFit="1"/>
      <protection locked="0"/>
    </xf>
    <xf numFmtId="0" fontId="4" fillId="5" borderId="17" xfId="0" applyFont="1" applyFill="1" applyBorder="1" applyAlignment="1" applyProtection="1">
      <alignment horizontal="left" vertical="center"/>
      <protection locked="0"/>
    </xf>
    <xf numFmtId="0" fontId="7" fillId="6" borderId="11" xfId="0" applyFont="1" applyFill="1" applyBorder="1" applyAlignment="1" applyProtection="1">
      <alignment horizontal="center" vertical="center" shrinkToFit="1"/>
      <protection locked="0"/>
    </xf>
    <xf numFmtId="0" fontId="4" fillId="5" borderId="19" xfId="0" applyFont="1" applyFill="1" applyBorder="1" applyAlignment="1" applyProtection="1">
      <alignment horizontal="left" vertical="center"/>
      <protection locked="0"/>
    </xf>
    <xf numFmtId="0" fontId="7" fillId="6" borderId="10" xfId="0" applyFont="1" applyFill="1" applyBorder="1" applyAlignment="1" applyProtection="1">
      <alignment horizontal="center" vertical="center" shrinkToFit="1"/>
      <protection locked="0"/>
    </xf>
    <xf numFmtId="0" fontId="4" fillId="5" borderId="31" xfId="0" applyFont="1" applyFill="1" applyBorder="1" applyAlignment="1" applyProtection="1">
      <alignment horizontal="left" vertical="center"/>
      <protection locked="0"/>
    </xf>
    <xf numFmtId="38" fontId="8" fillId="5" borderId="4" xfId="0" applyNumberFormat="1" applyFont="1" applyFill="1" applyBorder="1" applyProtection="1">
      <alignment vertical="center"/>
      <protection locked="0"/>
    </xf>
    <xf numFmtId="0" fontId="4" fillId="5" borderId="5" xfId="0" applyFont="1" applyFill="1" applyBorder="1" applyAlignment="1" applyProtection="1">
      <alignment horizontal="left" vertical="center"/>
      <protection locked="0"/>
    </xf>
    <xf numFmtId="0" fontId="4" fillId="0" borderId="0" xfId="0" applyFont="1" applyAlignment="1">
      <alignment vertical="center"/>
    </xf>
    <xf numFmtId="0" fontId="7" fillId="0" borderId="9" xfId="0" applyFont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38" fontId="7" fillId="0" borderId="15" xfId="0" applyNumberFormat="1" applyFont="1" applyBorder="1">
      <alignment vertical="center"/>
    </xf>
    <xf numFmtId="38" fontId="12" fillId="0" borderId="10" xfId="0" applyNumberFormat="1" applyFont="1" applyBorder="1">
      <alignment vertical="center"/>
    </xf>
    <xf numFmtId="0" fontId="7" fillId="0" borderId="0" xfId="0" applyFont="1" applyBorder="1" applyAlignment="1" applyProtection="1">
      <alignment horizontal="center" vertical="center"/>
    </xf>
    <xf numFmtId="0" fontId="13" fillId="5" borderId="4" xfId="0" applyFont="1" applyFill="1" applyBorder="1" applyAlignment="1" applyProtection="1">
      <alignment horizontal="center" vertical="center"/>
      <protection locked="0"/>
    </xf>
    <xf numFmtId="0" fontId="13" fillId="5" borderId="6" xfId="0" applyFont="1" applyFill="1" applyBorder="1" applyAlignment="1" applyProtection="1">
      <alignment horizontal="center" vertical="center"/>
      <protection locked="0"/>
    </xf>
    <xf numFmtId="0" fontId="13" fillId="5" borderId="5" xfId="0" applyFont="1" applyFill="1" applyBorder="1" applyAlignment="1" applyProtection="1">
      <alignment horizontal="center" vertical="center"/>
      <protection locked="0"/>
    </xf>
    <xf numFmtId="0" fontId="6" fillId="6" borderId="35" xfId="0" applyFont="1" applyFill="1" applyBorder="1" applyAlignment="1" applyProtection="1">
      <alignment horizontal="center" vertical="center" shrinkToFit="1"/>
    </xf>
    <xf numFmtId="0" fontId="6" fillId="6" borderId="36" xfId="0" applyFont="1" applyFill="1" applyBorder="1" applyAlignment="1" applyProtection="1">
      <alignment horizontal="center" vertical="center" shrinkToFit="1"/>
    </xf>
    <xf numFmtId="0" fontId="6" fillId="6" borderId="37" xfId="0" applyFont="1" applyFill="1" applyBorder="1" applyAlignment="1" applyProtection="1">
      <alignment horizontal="center" vertical="center" shrinkToFit="1"/>
    </xf>
    <xf numFmtId="0" fontId="4" fillId="5" borderId="38" xfId="0" quotePrefix="1" applyFont="1" applyFill="1" applyBorder="1" applyAlignment="1" applyProtection="1">
      <alignment horizontal="center" vertical="center" shrinkToFit="1"/>
    </xf>
    <xf numFmtId="0" fontId="4" fillId="5" borderId="36" xfId="0" quotePrefix="1" applyFont="1" applyFill="1" applyBorder="1" applyAlignment="1" applyProtection="1">
      <alignment horizontal="center" vertical="center" shrinkToFit="1"/>
    </xf>
    <xf numFmtId="0" fontId="4" fillId="5" borderId="37" xfId="0" quotePrefix="1" applyFont="1" applyFill="1" applyBorder="1" applyAlignment="1" applyProtection="1">
      <alignment horizontal="center" vertical="center" shrinkToFit="1"/>
    </xf>
    <xf numFmtId="0" fontId="5" fillId="6" borderId="39" xfId="0" applyFont="1" applyFill="1" applyBorder="1" applyAlignment="1" applyProtection="1">
      <alignment horizontal="center" vertical="center"/>
    </xf>
    <xf numFmtId="0" fontId="5" fillId="6" borderId="22" xfId="0" applyFont="1" applyFill="1" applyBorder="1" applyAlignment="1" applyProtection="1">
      <alignment horizontal="center" vertical="center"/>
    </xf>
    <xf numFmtId="0" fontId="5" fillId="6" borderId="40" xfId="0" applyFont="1" applyFill="1" applyBorder="1" applyAlignment="1" applyProtection="1">
      <alignment horizontal="center" vertical="center"/>
    </xf>
    <xf numFmtId="0" fontId="4" fillId="5" borderId="41" xfId="0" applyFont="1" applyFill="1" applyBorder="1" applyAlignment="1" applyProtection="1">
      <alignment horizontal="center" vertical="center"/>
      <protection locked="0"/>
    </xf>
    <xf numFmtId="0" fontId="4" fillId="5" borderId="22" xfId="0" applyFont="1" applyFill="1" applyBorder="1" applyAlignment="1" applyProtection="1">
      <alignment horizontal="center" vertical="center"/>
      <protection locked="0"/>
    </xf>
    <xf numFmtId="0" fontId="4" fillId="5" borderId="40" xfId="0" applyFont="1" applyFill="1" applyBorder="1" applyAlignment="1" applyProtection="1">
      <alignment horizontal="center" vertical="center"/>
      <protection locked="0"/>
    </xf>
    <xf numFmtId="0" fontId="5" fillId="6" borderId="39" xfId="0" applyFont="1" applyFill="1" applyBorder="1" applyAlignment="1" applyProtection="1">
      <alignment horizontal="center" vertical="center" wrapText="1"/>
    </xf>
    <xf numFmtId="0" fontId="5" fillId="6" borderId="22" xfId="0" applyFont="1" applyFill="1" applyBorder="1" applyAlignment="1" applyProtection="1">
      <alignment horizontal="center" vertical="center" wrapText="1"/>
    </xf>
    <xf numFmtId="0" fontId="5" fillId="6" borderId="40" xfId="0" applyFont="1" applyFill="1" applyBorder="1" applyAlignment="1" applyProtection="1">
      <alignment horizontal="center" vertical="center" wrapText="1"/>
    </xf>
    <xf numFmtId="0" fontId="4" fillId="5" borderId="41" xfId="0" applyFont="1" applyFill="1" applyBorder="1" applyAlignment="1" applyProtection="1">
      <alignment horizontal="center" vertical="center" wrapText="1"/>
      <protection locked="0"/>
    </xf>
    <xf numFmtId="0" fontId="4" fillId="5" borderId="22" xfId="0" applyFont="1" applyFill="1" applyBorder="1" applyAlignment="1" applyProtection="1">
      <alignment horizontal="center" vertical="center" wrapText="1"/>
      <protection locked="0"/>
    </xf>
    <xf numFmtId="0" fontId="4" fillId="5" borderId="40" xfId="0" applyFont="1" applyFill="1" applyBorder="1" applyAlignment="1" applyProtection="1">
      <alignment horizontal="center" vertical="center" wrapText="1"/>
      <protection locked="0"/>
    </xf>
    <xf numFmtId="0" fontId="5" fillId="6" borderId="42" xfId="0" applyFont="1" applyFill="1" applyBorder="1" applyAlignment="1" applyProtection="1">
      <alignment horizontal="center" vertical="center"/>
    </xf>
    <xf numFmtId="0" fontId="5" fillId="6" borderId="43" xfId="0" applyFont="1" applyFill="1" applyBorder="1" applyAlignment="1" applyProtection="1">
      <alignment horizontal="center" vertical="center"/>
    </xf>
    <xf numFmtId="0" fontId="5" fillId="6" borderId="44" xfId="0" applyFont="1" applyFill="1" applyBorder="1" applyAlignment="1" applyProtection="1">
      <alignment horizontal="center" vertical="center"/>
    </xf>
    <xf numFmtId="0" fontId="4" fillId="5" borderId="45" xfId="0" applyFont="1" applyFill="1" applyBorder="1" applyAlignment="1" applyProtection="1">
      <alignment horizontal="right" vertical="center"/>
    </xf>
    <xf numFmtId="0" fontId="4" fillId="5" borderId="46" xfId="0" applyFont="1" applyFill="1" applyBorder="1" applyAlignment="1" applyProtection="1">
      <alignment horizontal="right" vertical="center"/>
    </xf>
    <xf numFmtId="0" fontId="4" fillId="5" borderId="45" xfId="0" applyFont="1" applyFill="1" applyBorder="1" applyAlignment="1" applyProtection="1">
      <alignment horizontal="left" vertical="center"/>
      <protection locked="0"/>
    </xf>
    <xf numFmtId="0" fontId="4" fillId="5" borderId="44" xfId="0" applyFont="1" applyFill="1" applyBorder="1" applyAlignment="1" applyProtection="1">
      <alignment horizontal="left" vertical="center"/>
      <protection locked="0"/>
    </xf>
    <xf numFmtId="0" fontId="4" fillId="5" borderId="41" xfId="0" applyFont="1" applyFill="1" applyBorder="1" applyAlignment="1" applyProtection="1">
      <alignment horizontal="left" vertical="center"/>
    </xf>
    <xf numFmtId="0" fontId="4" fillId="5" borderId="40" xfId="0" applyFont="1" applyFill="1" applyBorder="1" applyAlignment="1" applyProtection="1">
      <alignment horizontal="left" vertical="center"/>
    </xf>
    <xf numFmtId="0" fontId="5" fillId="6" borderId="39" xfId="0" applyFont="1" applyFill="1" applyBorder="1" applyAlignment="1" applyProtection="1">
      <alignment horizontal="left" vertical="center" wrapText="1" indent="1"/>
    </xf>
    <xf numFmtId="0" fontId="5" fillId="6" borderId="22" xfId="0" applyFont="1" applyFill="1" applyBorder="1" applyAlignment="1" applyProtection="1">
      <alignment horizontal="left" vertical="center" wrapText="1" indent="1"/>
    </xf>
    <xf numFmtId="0" fontId="5" fillId="6" borderId="40" xfId="0" applyFont="1" applyFill="1" applyBorder="1" applyAlignment="1" applyProtection="1">
      <alignment horizontal="left" vertical="center" wrapText="1" indent="1"/>
    </xf>
    <xf numFmtId="38" fontId="8" fillId="5" borderId="41" xfId="0" applyNumberFormat="1" applyFont="1" applyFill="1" applyBorder="1" applyAlignment="1" applyProtection="1">
      <alignment horizontal="right" vertical="center"/>
    </xf>
    <xf numFmtId="38" fontId="8" fillId="5" borderId="51" xfId="0" applyNumberFormat="1" applyFont="1" applyFill="1" applyBorder="1" applyAlignment="1" applyProtection="1">
      <alignment horizontal="right" vertical="center"/>
    </xf>
    <xf numFmtId="38" fontId="8" fillId="5" borderId="41" xfId="0" applyNumberFormat="1" applyFont="1" applyFill="1" applyBorder="1" applyAlignment="1" applyProtection="1">
      <alignment horizontal="right" vertical="center"/>
      <protection locked="0"/>
    </xf>
    <xf numFmtId="38" fontId="8" fillId="5" borderId="51" xfId="0" applyNumberFormat="1" applyFont="1" applyFill="1" applyBorder="1" applyAlignment="1" applyProtection="1">
      <alignment horizontal="right" vertical="center"/>
      <protection locked="0"/>
    </xf>
    <xf numFmtId="0" fontId="5" fillId="6" borderId="39" xfId="0" applyFont="1" applyFill="1" applyBorder="1" applyAlignment="1" applyProtection="1">
      <alignment horizontal="left" vertical="center" indent="1"/>
    </xf>
    <xf numFmtId="0" fontId="5" fillId="6" borderId="22" xfId="0" applyFont="1" applyFill="1" applyBorder="1" applyAlignment="1" applyProtection="1">
      <alignment horizontal="left" vertical="center" indent="1"/>
    </xf>
    <xf numFmtId="0" fontId="5" fillId="6" borderId="40" xfId="0" applyFont="1" applyFill="1" applyBorder="1" applyAlignment="1" applyProtection="1">
      <alignment horizontal="left" vertical="center" indent="1"/>
    </xf>
    <xf numFmtId="0" fontId="17" fillId="6" borderId="42" xfId="0" applyFont="1" applyFill="1" applyBorder="1" applyAlignment="1" applyProtection="1">
      <alignment horizontal="left" vertical="center" wrapText="1" indent="1"/>
    </xf>
    <xf numFmtId="0" fontId="5" fillId="6" borderId="43" xfId="0" applyFont="1" applyFill="1" applyBorder="1" applyAlignment="1" applyProtection="1">
      <alignment horizontal="left" vertical="center" wrapText="1" indent="1"/>
    </xf>
    <xf numFmtId="0" fontId="5" fillId="6" borderId="44" xfId="0" applyFont="1" applyFill="1" applyBorder="1" applyAlignment="1" applyProtection="1">
      <alignment horizontal="left" vertical="center" wrapText="1" indent="1"/>
    </xf>
    <xf numFmtId="38" fontId="8" fillId="5" borderId="45" xfId="0" applyNumberFormat="1" applyFont="1" applyFill="1" applyBorder="1" applyAlignment="1" applyProtection="1">
      <alignment horizontal="right" vertical="center"/>
    </xf>
    <xf numFmtId="38" fontId="8" fillId="5" borderId="46" xfId="0" applyNumberFormat="1" applyFont="1" applyFill="1" applyBorder="1" applyAlignment="1" applyProtection="1">
      <alignment horizontal="right" vertical="center"/>
    </xf>
    <xf numFmtId="0" fontId="4" fillId="5" borderId="45" xfId="0" applyFont="1" applyFill="1" applyBorder="1" applyAlignment="1" applyProtection="1">
      <alignment horizontal="left" vertical="center"/>
    </xf>
    <xf numFmtId="0" fontId="4" fillId="5" borderId="44" xfId="0" applyFont="1" applyFill="1" applyBorder="1" applyAlignment="1" applyProtection="1">
      <alignment horizontal="left" vertical="center"/>
    </xf>
    <xf numFmtId="0" fontId="4" fillId="6" borderId="1" xfId="0" applyFont="1" applyFill="1" applyBorder="1" applyAlignment="1" applyProtection="1">
      <alignment horizontal="center" vertical="center"/>
      <protection locked="0"/>
    </xf>
    <xf numFmtId="0" fontId="4" fillId="6" borderId="29" xfId="0" applyFont="1" applyFill="1" applyBorder="1" applyAlignment="1" applyProtection="1">
      <alignment horizontal="center" vertical="center"/>
      <protection locked="0"/>
    </xf>
    <xf numFmtId="0" fontId="4" fillId="6" borderId="1" xfId="0" applyFont="1" applyFill="1" applyBorder="1" applyAlignment="1" applyProtection="1">
      <alignment horizontal="center" vertical="center"/>
    </xf>
    <xf numFmtId="0" fontId="4" fillId="6" borderId="29" xfId="0" applyFont="1" applyFill="1" applyBorder="1" applyAlignment="1" applyProtection="1">
      <alignment horizontal="center" vertical="center"/>
    </xf>
    <xf numFmtId="0" fontId="13" fillId="6" borderId="4" xfId="0" applyFont="1" applyFill="1" applyBorder="1" applyAlignment="1" applyProtection="1">
      <alignment horizontal="center" vertical="center"/>
      <protection locked="0"/>
    </xf>
    <xf numFmtId="0" fontId="13" fillId="6" borderId="6" xfId="0" applyFont="1" applyFill="1" applyBorder="1" applyAlignment="1" applyProtection="1">
      <alignment horizontal="center" vertical="center"/>
      <protection locked="0"/>
    </xf>
    <xf numFmtId="0" fontId="13" fillId="6" borderId="5" xfId="0" applyFont="1" applyFill="1" applyBorder="1" applyAlignment="1" applyProtection="1">
      <alignment horizontal="center" vertical="center"/>
      <protection locked="0"/>
    </xf>
    <xf numFmtId="0" fontId="4" fillId="6" borderId="4" xfId="0" applyFont="1" applyFill="1" applyBorder="1" applyAlignment="1" applyProtection="1">
      <alignment horizontal="center" vertical="center"/>
    </xf>
    <xf numFmtId="0" fontId="4" fillId="6" borderId="5" xfId="0" applyFont="1" applyFill="1" applyBorder="1" applyAlignment="1" applyProtection="1">
      <alignment horizontal="center" vertical="center"/>
    </xf>
    <xf numFmtId="0" fontId="13" fillId="6" borderId="4" xfId="0" applyFont="1" applyFill="1" applyBorder="1" applyAlignment="1" applyProtection="1">
      <alignment horizontal="center" vertical="center"/>
    </xf>
    <xf numFmtId="0" fontId="13" fillId="6" borderId="6" xfId="0" applyFont="1" applyFill="1" applyBorder="1" applyAlignment="1" applyProtection="1">
      <alignment horizontal="center" vertical="center"/>
    </xf>
    <xf numFmtId="0" fontId="13" fillId="6" borderId="5" xfId="0" applyFont="1" applyFill="1" applyBorder="1" applyAlignment="1" applyProtection="1">
      <alignment horizontal="center" vertical="center"/>
    </xf>
    <xf numFmtId="0" fontId="6" fillId="6" borderId="35" xfId="0" applyFont="1" applyFill="1" applyBorder="1" applyAlignment="1" applyProtection="1">
      <alignment horizontal="center" vertical="center" wrapText="1"/>
    </xf>
    <xf numFmtId="0" fontId="6" fillId="6" borderId="36" xfId="0" applyFont="1" applyFill="1" applyBorder="1" applyAlignment="1" applyProtection="1">
      <alignment horizontal="center" vertical="center" wrapText="1"/>
    </xf>
    <xf numFmtId="0" fontId="6" fillId="6" borderId="47" xfId="0" applyFont="1" applyFill="1" applyBorder="1" applyAlignment="1" applyProtection="1">
      <alignment horizontal="center" vertical="center" wrapText="1"/>
    </xf>
    <xf numFmtId="0" fontId="6" fillId="6" borderId="39" xfId="0" applyFont="1" applyFill="1" applyBorder="1" applyAlignment="1" applyProtection="1">
      <alignment horizontal="center" vertical="center" wrapText="1"/>
    </xf>
    <xf numFmtId="0" fontId="6" fillId="6" borderId="22" xfId="0" applyFont="1" applyFill="1" applyBorder="1" applyAlignment="1" applyProtection="1">
      <alignment horizontal="center" vertical="center" wrapText="1"/>
    </xf>
    <xf numFmtId="0" fontId="6" fillId="6" borderId="51" xfId="0" applyFont="1" applyFill="1" applyBorder="1" applyAlignment="1" applyProtection="1">
      <alignment horizontal="center" vertical="center" wrapText="1"/>
    </xf>
    <xf numFmtId="0" fontId="6" fillId="6" borderId="42" xfId="0" applyFont="1" applyFill="1" applyBorder="1" applyAlignment="1" applyProtection="1">
      <alignment horizontal="center" vertical="center" wrapText="1"/>
    </xf>
    <xf numFmtId="0" fontId="6" fillId="6" borderId="43" xfId="0" applyFont="1" applyFill="1" applyBorder="1" applyAlignment="1" applyProtection="1">
      <alignment horizontal="center" vertical="center" wrapText="1"/>
    </xf>
    <xf numFmtId="0" fontId="6" fillId="6" borderId="46" xfId="0" applyFont="1" applyFill="1" applyBorder="1" applyAlignment="1" applyProtection="1">
      <alignment horizontal="center" vertical="center" wrapText="1"/>
    </xf>
    <xf numFmtId="0" fontId="5" fillId="6" borderId="35" xfId="0" applyFont="1" applyFill="1" applyBorder="1" applyAlignment="1" applyProtection="1">
      <alignment horizontal="left" vertical="center" indent="1"/>
    </xf>
    <xf numFmtId="0" fontId="5" fillId="6" borderId="36" xfId="0" applyFont="1" applyFill="1" applyBorder="1" applyAlignment="1" applyProtection="1">
      <alignment horizontal="left" vertical="center" indent="1"/>
    </xf>
    <xf numFmtId="0" fontId="5" fillId="6" borderId="37" xfId="0" applyFont="1" applyFill="1" applyBorder="1" applyAlignment="1" applyProtection="1">
      <alignment horizontal="left" vertical="center" indent="1"/>
    </xf>
    <xf numFmtId="38" fontId="8" fillId="5" borderId="48" xfId="0" applyNumberFormat="1" applyFont="1" applyFill="1" applyBorder="1" applyAlignment="1" applyProtection="1">
      <alignment horizontal="right" vertical="center"/>
      <protection locked="0"/>
    </xf>
    <xf numFmtId="38" fontId="8" fillId="5" borderId="49" xfId="0" applyNumberFormat="1" applyFont="1" applyFill="1" applyBorder="1" applyAlignment="1" applyProtection="1">
      <alignment horizontal="right" vertical="center"/>
      <protection locked="0"/>
    </xf>
    <xf numFmtId="0" fontId="4" fillId="5" borderId="48" xfId="0" applyFont="1" applyFill="1" applyBorder="1" applyAlignment="1" applyProtection="1">
      <alignment horizontal="left" vertical="center"/>
    </xf>
    <xf numFmtId="0" fontId="4" fillId="5" borderId="50" xfId="0" applyFont="1" applyFill="1" applyBorder="1" applyAlignment="1" applyProtection="1">
      <alignment horizontal="left" vertical="center"/>
    </xf>
    <xf numFmtId="0" fontId="7" fillId="0" borderId="4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10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/>
    </xf>
    <xf numFmtId="0" fontId="16" fillId="2" borderId="29" xfId="0" applyFont="1" applyFill="1" applyBorder="1" applyAlignment="1">
      <alignment horizontal="center" vertical="center"/>
    </xf>
    <xf numFmtId="0" fontId="16" fillId="2" borderId="27" xfId="0" applyFont="1" applyFill="1" applyBorder="1" applyAlignment="1">
      <alignment horizontal="center" vertical="center"/>
    </xf>
    <xf numFmtId="0" fontId="16" fillId="2" borderId="28" xfId="0" applyFont="1" applyFill="1" applyBorder="1" applyAlignment="1">
      <alignment horizontal="center" vertical="center"/>
    </xf>
    <xf numFmtId="0" fontId="8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5" xfId="0" applyFont="1" applyBorder="1" applyAlignment="1" applyProtection="1">
      <alignment horizontal="center" vertical="center"/>
    </xf>
    <xf numFmtId="0" fontId="4" fillId="0" borderId="12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5" fillId="0" borderId="4" xfId="0" applyFont="1" applyBorder="1" applyAlignment="1" applyProtection="1">
      <alignment horizontal="center" vertical="center" wrapText="1"/>
    </xf>
    <xf numFmtId="0" fontId="5" fillId="0" borderId="6" xfId="0" applyFont="1" applyBorder="1" applyAlignment="1" applyProtection="1">
      <alignment horizontal="center" vertical="center" wrapText="1"/>
    </xf>
    <xf numFmtId="0" fontId="5" fillId="0" borderId="5" xfId="0" applyFont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4" fillId="2" borderId="29" xfId="0" applyFont="1" applyFill="1" applyBorder="1" applyAlignment="1" applyProtection="1">
      <alignment horizontal="center" vertical="center" wrapText="1"/>
      <protection locked="0"/>
    </xf>
    <xf numFmtId="0" fontId="4" fillId="2" borderId="27" xfId="0" applyFont="1" applyFill="1" applyBorder="1" applyAlignment="1" applyProtection="1">
      <alignment horizontal="center" vertical="center"/>
      <protection locked="0"/>
    </xf>
    <xf numFmtId="0" fontId="4" fillId="2" borderId="28" xfId="0" applyFont="1" applyFill="1" applyBorder="1" applyAlignment="1" applyProtection="1">
      <alignment horizontal="center" vertical="center"/>
      <protection locked="0"/>
    </xf>
    <xf numFmtId="0" fontId="7" fillId="0" borderId="9" xfId="0" applyFont="1" applyBorder="1" applyAlignment="1" applyProtection="1">
      <alignment horizontal="center" vertical="center" wrapText="1"/>
    </xf>
    <xf numFmtId="0" fontId="7" fillId="0" borderId="10" xfId="0" applyFont="1" applyBorder="1" applyAlignment="1" applyProtection="1">
      <alignment horizontal="center" vertical="center" wrapText="1"/>
    </xf>
    <xf numFmtId="0" fontId="7" fillId="0" borderId="9" xfId="0" applyFont="1" applyBorder="1" applyAlignment="1" applyProtection="1">
      <alignment horizontal="center" vertical="center"/>
    </xf>
    <xf numFmtId="0" fontId="7" fillId="0" borderId="10" xfId="0" applyFont="1" applyBorder="1" applyAlignment="1" applyProtection="1">
      <alignment horizontal="center" vertical="center"/>
    </xf>
    <xf numFmtId="0" fontId="7" fillId="0" borderId="1" xfId="0" applyFont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14" fillId="0" borderId="0" xfId="0" applyFont="1" applyAlignment="1" applyProtection="1">
      <alignment horizontal="left" vertical="center" wrapText="1"/>
    </xf>
    <xf numFmtId="0" fontId="14" fillId="4" borderId="21" xfId="0" applyFont="1" applyFill="1" applyBorder="1" applyAlignment="1" applyProtection="1">
      <alignment horizontal="center" vertical="center" wrapText="1"/>
      <protection locked="0"/>
    </xf>
    <xf numFmtId="0" fontId="14" fillId="0" borderId="22" xfId="0" applyFont="1" applyBorder="1" applyAlignment="1" applyProtection="1">
      <alignment horizontal="center" vertical="center" wrapText="1"/>
    </xf>
    <xf numFmtId="0" fontId="14" fillId="4" borderId="22" xfId="0" applyFont="1" applyFill="1" applyBorder="1" applyAlignment="1" applyProtection="1">
      <alignment horizontal="center" vertical="center" wrapText="1"/>
      <protection locked="0"/>
    </xf>
    <xf numFmtId="0" fontId="14" fillId="0" borderId="23" xfId="0" applyFont="1" applyBorder="1" applyAlignment="1" applyProtection="1">
      <alignment horizontal="center" vertical="center" wrapText="1"/>
    </xf>
    <xf numFmtId="0" fontId="14" fillId="0" borderId="24" xfId="0" applyFont="1" applyBorder="1" applyAlignment="1" applyProtection="1">
      <alignment horizontal="center" vertical="center" wrapText="1"/>
    </xf>
    <xf numFmtId="0" fontId="14" fillId="0" borderId="0" xfId="0" applyFont="1" applyAlignment="1" applyProtection="1">
      <alignment horizontal="center" vertical="center" wrapText="1"/>
    </xf>
    <xf numFmtId="0" fontId="15" fillId="0" borderId="25" xfId="0" applyFont="1" applyBorder="1" applyAlignment="1" applyProtection="1">
      <alignment horizontal="center" vertical="center" wrapText="1"/>
    </xf>
    <xf numFmtId="0" fontId="15" fillId="0" borderId="26" xfId="0" applyFont="1" applyBorder="1" applyAlignment="1" applyProtection="1">
      <alignment horizontal="center" vertical="center" wrapText="1"/>
    </xf>
    <xf numFmtId="38" fontId="14" fillId="0" borderId="22" xfId="0" applyNumberFormat="1" applyFont="1" applyBorder="1" applyAlignment="1" applyProtection="1">
      <alignment horizontal="center" vertical="center" wrapText="1"/>
    </xf>
    <xf numFmtId="38" fontId="15" fillId="0" borderId="27" xfId="1" applyFont="1" applyBorder="1" applyAlignment="1" applyProtection="1">
      <alignment horizontal="center" vertical="center" wrapText="1"/>
    </xf>
    <xf numFmtId="38" fontId="15" fillId="0" borderId="28" xfId="1" applyFont="1" applyBorder="1" applyAlignment="1" applyProtection="1">
      <alignment horizontal="center" vertical="center" wrapText="1"/>
    </xf>
  </cellXfs>
  <cellStyles count="2">
    <cellStyle name="桁区切り" xfId="1" builtinId="6"/>
    <cellStyle name="標準" xfId="0" builtinId="0"/>
  </cellStyles>
  <dxfs count="9"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594891</xdr:colOff>
      <xdr:row>33</xdr:row>
      <xdr:rowOff>262778</xdr:rowOff>
    </xdr:from>
    <xdr:to>
      <xdr:col>6</xdr:col>
      <xdr:colOff>448374</xdr:colOff>
      <xdr:row>35</xdr:row>
      <xdr:rowOff>174586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4CA1CB40-943A-4AFC-AF78-AF160F8B8386}"/>
            </a:ext>
          </a:extLst>
        </xdr:cNvPr>
        <xdr:cNvSpPr txBox="1"/>
      </xdr:nvSpPr>
      <xdr:spPr>
        <a:xfrm>
          <a:off x="3238079" y="12192841"/>
          <a:ext cx="2496670" cy="507120"/>
        </a:xfrm>
        <a:prstGeom prst="wedgeRectCallout">
          <a:avLst>
            <a:gd name="adj1" fmla="val -68280"/>
            <a:gd name="adj2" fmla="val 41007"/>
          </a:avLst>
        </a:prstGeom>
        <a:solidFill>
          <a:srgbClr val="0070C0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ja-JP" altLang="en-US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共同事業者が複数参画する場合は、本表をコピーして追加すること。</a:t>
          </a:r>
          <a:endParaRPr kumimoji="1" lang="en-US" altLang="ja-JP" sz="1000" kern="1200">
            <a:solidFill>
              <a:schemeClr val="bg1"/>
            </a:solidFill>
            <a:latin typeface="BIZ UDPゴシック" panose="020B0400000000000000" pitchFamily="50" charset="-128"/>
            <a:ea typeface="BIZ UDPゴシック" panose="020B0400000000000000" pitchFamily="50" charset="-128"/>
          </a:endParaRPr>
        </a:p>
      </xdr:txBody>
    </xdr:sp>
    <xdr:clientData/>
  </xdr:twoCellAnchor>
  <xdr:twoCellAnchor>
    <xdr:from>
      <xdr:col>3</xdr:col>
      <xdr:colOff>726281</xdr:colOff>
      <xdr:row>17</xdr:row>
      <xdr:rowOff>1</xdr:rowOff>
    </xdr:from>
    <xdr:to>
      <xdr:col>6</xdr:col>
      <xdr:colOff>571220</xdr:colOff>
      <xdr:row>18</xdr:row>
      <xdr:rowOff>59531</xdr:rowOff>
    </xdr:to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B528BF4F-4E8B-435A-8430-F381B009F9CC}"/>
            </a:ext>
          </a:extLst>
        </xdr:cNvPr>
        <xdr:cNvSpPr txBox="1"/>
      </xdr:nvSpPr>
      <xdr:spPr>
        <a:xfrm>
          <a:off x="3369469" y="6298407"/>
          <a:ext cx="2488126" cy="357187"/>
        </a:xfrm>
        <a:prstGeom prst="wedgeRectCallout">
          <a:avLst>
            <a:gd name="adj1" fmla="val -68280"/>
            <a:gd name="adj2" fmla="val 41007"/>
          </a:avLst>
        </a:prstGeom>
        <a:solidFill>
          <a:srgbClr val="0070C0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ja-JP" altLang="en-US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全事業者の合計額を記入すること。</a:t>
          </a:r>
          <a:endParaRPr lang="en-US" altLang="ja-JP" sz="1000">
            <a:solidFill>
              <a:schemeClr val="bg1"/>
            </a:solidFill>
            <a:effectLst/>
            <a:latin typeface="BIZ UDPゴシック" panose="020B0400000000000000" pitchFamily="50" charset="-128"/>
            <a:ea typeface="BIZ UDPゴシック" panose="020B0400000000000000" pitchFamily="50" charset="-128"/>
            <a:cs typeface="+mn-cs"/>
          </a:endParaRPr>
        </a:p>
      </xdr:txBody>
    </xdr:sp>
    <xdr:clientData/>
  </xdr:twoCellAnchor>
  <xdr:twoCellAnchor>
    <xdr:from>
      <xdr:col>11</xdr:col>
      <xdr:colOff>595314</xdr:colOff>
      <xdr:row>1</xdr:row>
      <xdr:rowOff>285750</xdr:rowOff>
    </xdr:from>
    <xdr:to>
      <xdr:col>14</xdr:col>
      <xdr:colOff>476251</xdr:colOff>
      <xdr:row>2</xdr:row>
      <xdr:rowOff>333374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B6A26721-9466-491C-A568-CA8C65AC5C67}"/>
            </a:ext>
          </a:extLst>
        </xdr:cNvPr>
        <xdr:cNvSpPr txBox="1"/>
      </xdr:nvSpPr>
      <xdr:spPr>
        <a:xfrm>
          <a:off x="10287002" y="857250"/>
          <a:ext cx="1881187" cy="357187"/>
        </a:xfrm>
        <a:prstGeom prst="wedgeRectCallout">
          <a:avLst>
            <a:gd name="adj1" fmla="val -68280"/>
            <a:gd name="adj2" fmla="val 41007"/>
          </a:avLst>
        </a:prstGeom>
        <a:solidFill>
          <a:srgbClr val="0070C0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ja-JP" altLang="en-US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黄色枠内に記入すること。</a:t>
          </a:r>
          <a:endParaRPr lang="en-US" altLang="ja-JP" sz="1000">
            <a:solidFill>
              <a:schemeClr val="bg1"/>
            </a:solidFill>
            <a:effectLst/>
            <a:latin typeface="BIZ UDPゴシック" panose="020B0400000000000000" pitchFamily="50" charset="-128"/>
            <a:ea typeface="BIZ UDPゴシック" panose="020B0400000000000000" pitchFamily="50" charset="-128"/>
            <a:cs typeface="+mn-cs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1602688</xdr:colOff>
      <xdr:row>4</xdr:row>
      <xdr:rowOff>180975</xdr:rowOff>
    </xdr:from>
    <xdr:to>
      <xdr:col>11</xdr:col>
      <xdr:colOff>82829</xdr:colOff>
      <xdr:row>8</xdr:row>
      <xdr:rowOff>95250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8B38367E-1C0C-4C02-B22D-8D7501E0232B}"/>
            </a:ext>
          </a:extLst>
        </xdr:cNvPr>
        <xdr:cNvSpPr txBox="1"/>
      </xdr:nvSpPr>
      <xdr:spPr>
        <a:xfrm>
          <a:off x="9727513" y="1276350"/>
          <a:ext cx="2928316" cy="8382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 kern="1200">
              <a:solidFill>
                <a:srgbClr val="FF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本事業では、設備等は、原則リース・レンタルでの対応とすることとし、リース・レンタルの対応ができない設備については、応募申請書類に設備名・数量、理由を記載すること。 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781050</xdr:colOff>
      <xdr:row>0</xdr:row>
      <xdr:rowOff>295275</xdr:rowOff>
    </xdr:from>
    <xdr:to>
      <xdr:col>11</xdr:col>
      <xdr:colOff>342900</xdr:colOff>
      <xdr:row>6</xdr:row>
      <xdr:rowOff>190500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6478547E-C3D0-4476-AFA1-D085787FFD88}"/>
            </a:ext>
          </a:extLst>
        </xdr:cNvPr>
        <xdr:cNvSpPr txBox="1"/>
      </xdr:nvSpPr>
      <xdr:spPr>
        <a:xfrm>
          <a:off x="8905875" y="295275"/>
          <a:ext cx="4010025" cy="1466850"/>
        </a:xfrm>
        <a:prstGeom prst="rect">
          <a:avLst/>
        </a:prstGeom>
        <a:solidFill>
          <a:srgbClr val="0070C0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ja-JP" altLang="en-US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本シートは事業者ごとに１枚作成してください。</a:t>
          </a:r>
          <a:endParaRPr lang="en-US" altLang="ja-JP" sz="1000">
            <a:solidFill>
              <a:schemeClr val="bg1"/>
            </a:solidFill>
            <a:effectLst/>
            <a:latin typeface="BIZ UDPゴシック" panose="020B0400000000000000" pitchFamily="50" charset="-128"/>
            <a:ea typeface="BIZ UDPゴシック" panose="020B0400000000000000" pitchFamily="50" charset="-128"/>
            <a:cs typeface="+mn-cs"/>
          </a:endParaRPr>
        </a:p>
        <a:p>
          <a:endParaRPr lang="en-US" altLang="ja-JP" sz="1000">
            <a:solidFill>
              <a:schemeClr val="bg1"/>
            </a:solidFill>
            <a:effectLst/>
            <a:latin typeface="BIZ UDPゴシック" panose="020B0400000000000000" pitchFamily="50" charset="-128"/>
            <a:ea typeface="BIZ UDPゴシック" panose="020B0400000000000000" pitchFamily="50" charset="-128"/>
            <a:cs typeface="+mn-cs"/>
          </a:endParaRPr>
        </a:p>
        <a:p>
          <a:r>
            <a:rPr lang="ja-JP" altLang="en-US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例）参画者：代表事業者●●・共同事業者○○</a:t>
          </a:r>
          <a:endParaRPr lang="en-US" altLang="ja-JP" sz="1000">
            <a:solidFill>
              <a:schemeClr val="bg1"/>
            </a:solidFill>
            <a:effectLst/>
            <a:latin typeface="BIZ UDPゴシック" panose="020B0400000000000000" pitchFamily="50" charset="-128"/>
            <a:ea typeface="BIZ UDPゴシック" panose="020B0400000000000000" pitchFamily="50" charset="-128"/>
            <a:cs typeface="+mn-cs"/>
          </a:endParaRPr>
        </a:p>
        <a:p>
          <a:r>
            <a:rPr lang="ja-JP" altLang="en-US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　　　→２シート作成が必要</a:t>
          </a:r>
          <a:endParaRPr lang="en-US" altLang="ja-JP" sz="1000">
            <a:solidFill>
              <a:schemeClr val="bg1"/>
            </a:solidFill>
            <a:effectLst/>
            <a:latin typeface="BIZ UDPゴシック" panose="020B0400000000000000" pitchFamily="50" charset="-128"/>
            <a:ea typeface="BIZ UDPゴシック" panose="020B0400000000000000" pitchFamily="50" charset="-128"/>
            <a:cs typeface="+mn-cs"/>
          </a:endParaRPr>
        </a:p>
        <a:p>
          <a:r>
            <a:rPr lang="ja-JP" altLang="en-US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　代表事業者●●：</a:t>
          </a:r>
          <a:r>
            <a:rPr lang="en-US" altLang="ja-JP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2026</a:t>
          </a:r>
          <a:r>
            <a:rPr lang="ja-JP" altLang="en-US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年度　　　　</a:t>
          </a:r>
          <a:endParaRPr lang="en-US" altLang="ja-JP" sz="1000">
            <a:solidFill>
              <a:schemeClr val="bg1"/>
            </a:solidFill>
            <a:effectLst/>
            <a:latin typeface="BIZ UDPゴシック" panose="020B0400000000000000" pitchFamily="50" charset="-128"/>
            <a:ea typeface="BIZ UDPゴシック" panose="020B0400000000000000" pitchFamily="50" charset="-128"/>
            <a:cs typeface="+mn-cs"/>
          </a:endParaRPr>
        </a:p>
        <a:p>
          <a:r>
            <a:rPr lang="ja-JP" altLang="en-US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　共同事業者○○：</a:t>
          </a:r>
          <a:r>
            <a:rPr lang="en-US" altLang="ja-JP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2026</a:t>
          </a:r>
          <a:r>
            <a:rPr lang="ja-JP" altLang="en-US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年度</a:t>
          </a:r>
          <a:endParaRPr lang="en-US" altLang="ja-JP" sz="1000">
            <a:solidFill>
              <a:schemeClr val="bg1"/>
            </a:solidFill>
            <a:effectLst/>
            <a:latin typeface="BIZ UDPゴシック" panose="020B0400000000000000" pitchFamily="50" charset="-128"/>
            <a:ea typeface="BIZ UDPゴシック" panose="020B0400000000000000" pitchFamily="50" charset="-128"/>
            <a:cs typeface="+mn-cs"/>
          </a:endParaRPr>
        </a:p>
        <a:p>
          <a:endParaRPr kumimoji="1" lang="en-US" altLang="ja-JP" sz="1000" kern="1200">
            <a:solidFill>
              <a:schemeClr val="bg1"/>
            </a:solidFill>
            <a:effectLst/>
            <a:latin typeface="BIZ UDPゴシック" panose="020B0400000000000000" pitchFamily="50" charset="-128"/>
            <a:ea typeface="BIZ UDPゴシック" panose="020B0400000000000000" pitchFamily="50" charset="-128"/>
            <a:cs typeface="+mn-cs"/>
          </a:endParaRPr>
        </a:p>
        <a:p>
          <a:r>
            <a:rPr kumimoji="1" lang="ja-JP" altLang="en-US" sz="1000" kern="1200">
              <a:solidFill>
                <a:schemeClr val="bg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　シート名称：</a:t>
          </a:r>
          <a:r>
            <a:rPr kumimoji="1" lang="en-US" altLang="ja-JP" sz="1000" kern="1200">
              <a:solidFill>
                <a:schemeClr val="bg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【</a:t>
          </a:r>
          <a:r>
            <a:rPr kumimoji="1" lang="ja-JP" altLang="en-US" sz="1000" kern="1200">
              <a:solidFill>
                <a:schemeClr val="bg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代表事業者●●</a:t>
          </a:r>
          <a:r>
            <a:rPr kumimoji="1" lang="en-US" altLang="ja-JP" sz="1000" kern="1200">
              <a:solidFill>
                <a:schemeClr val="bg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】2026</a:t>
          </a:r>
          <a:r>
            <a:rPr kumimoji="1" lang="ja-JP" altLang="en-US" sz="1000" kern="1200">
              <a:solidFill>
                <a:schemeClr val="bg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、</a:t>
          </a:r>
          <a:r>
            <a:rPr kumimoji="1" lang="en-US" altLang="ja-JP" sz="1000" kern="1200">
              <a:solidFill>
                <a:schemeClr val="bg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【</a:t>
          </a:r>
          <a:r>
            <a:rPr kumimoji="1" lang="ja-JP" altLang="en-US" sz="1000" kern="1200">
              <a:solidFill>
                <a:schemeClr val="bg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共同事業者○○</a:t>
          </a:r>
          <a:r>
            <a:rPr kumimoji="1" lang="en-US" altLang="ja-JP" sz="1000" kern="1200">
              <a:solidFill>
                <a:schemeClr val="bg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】2026</a:t>
          </a:r>
          <a:r>
            <a:rPr kumimoji="1" lang="ja-JP" altLang="en-US" sz="1000" kern="1200">
              <a:solidFill>
                <a:schemeClr val="bg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　等</a:t>
          </a:r>
          <a:endParaRPr kumimoji="1" lang="en-US" altLang="ja-JP" sz="1000" kern="1200">
            <a:solidFill>
              <a:schemeClr val="bg1"/>
            </a:solidFill>
            <a:latin typeface="BIZ UDPゴシック" panose="020B0400000000000000" pitchFamily="50" charset="-128"/>
            <a:ea typeface="BIZ UDPゴシック" panose="020B0400000000000000" pitchFamily="50" charset="-128"/>
          </a:endParaRPr>
        </a:p>
      </xdr:txBody>
    </xdr:sp>
    <xdr:clientData/>
  </xdr:twoCellAnchor>
  <xdr:twoCellAnchor>
    <xdr:from>
      <xdr:col>6</xdr:col>
      <xdr:colOff>466725</xdr:colOff>
      <xdr:row>1</xdr:row>
      <xdr:rowOff>57150</xdr:rowOff>
    </xdr:from>
    <xdr:to>
      <xdr:col>6</xdr:col>
      <xdr:colOff>2347912</xdr:colOff>
      <xdr:row>2</xdr:row>
      <xdr:rowOff>242887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F6B03293-014B-48DD-A419-E0352C026D3E}"/>
            </a:ext>
          </a:extLst>
        </xdr:cNvPr>
        <xdr:cNvSpPr txBox="1"/>
      </xdr:nvSpPr>
      <xdr:spPr>
        <a:xfrm>
          <a:off x="6238875" y="361950"/>
          <a:ext cx="1881187" cy="357187"/>
        </a:xfrm>
        <a:prstGeom prst="wedgeRectCallout">
          <a:avLst>
            <a:gd name="adj1" fmla="val -62204"/>
            <a:gd name="adj2" fmla="val 54341"/>
          </a:avLst>
        </a:prstGeom>
        <a:solidFill>
          <a:srgbClr val="0070C0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ja-JP" altLang="en-US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黄色枠内に記入すること。</a:t>
          </a:r>
          <a:endParaRPr lang="en-US" altLang="ja-JP" sz="1000">
            <a:solidFill>
              <a:schemeClr val="bg1"/>
            </a:solidFill>
            <a:effectLst/>
            <a:latin typeface="BIZ UDPゴシック" panose="020B0400000000000000" pitchFamily="50" charset="-128"/>
            <a:ea typeface="BIZ UDPゴシック" panose="020B0400000000000000" pitchFamily="50" charset="-128"/>
            <a:cs typeface="+mn-cs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781050</xdr:colOff>
      <xdr:row>0</xdr:row>
      <xdr:rowOff>120650</xdr:rowOff>
    </xdr:from>
    <xdr:to>
      <xdr:col>12</xdr:col>
      <xdr:colOff>28575</xdr:colOff>
      <xdr:row>6</xdr:row>
      <xdr:rowOff>228600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C547E767-89E6-4CA8-AE41-0ABE45852713}"/>
            </a:ext>
          </a:extLst>
        </xdr:cNvPr>
        <xdr:cNvSpPr txBox="1"/>
      </xdr:nvSpPr>
      <xdr:spPr>
        <a:xfrm>
          <a:off x="8877300" y="120650"/>
          <a:ext cx="4041775" cy="1679575"/>
        </a:xfrm>
        <a:prstGeom prst="rect">
          <a:avLst/>
        </a:prstGeom>
        <a:solidFill>
          <a:srgbClr val="0070C0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ja-JP" altLang="en-US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本シートは事業者ごとに１枚作成してください。</a:t>
          </a:r>
          <a:endParaRPr lang="en-US" altLang="ja-JP" sz="1000">
            <a:solidFill>
              <a:schemeClr val="bg1"/>
            </a:solidFill>
            <a:effectLst/>
            <a:latin typeface="BIZ UDPゴシック" panose="020B0400000000000000" pitchFamily="50" charset="-128"/>
            <a:ea typeface="BIZ UDPゴシック" panose="020B0400000000000000" pitchFamily="50" charset="-128"/>
            <a:cs typeface="+mn-cs"/>
          </a:endParaRPr>
        </a:p>
        <a:p>
          <a:r>
            <a:rPr lang="en-US" altLang="ja-JP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※</a:t>
          </a:r>
          <a:r>
            <a:rPr lang="ja-JP" altLang="en-US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必要に応じてシートをコピーして追加してください。</a:t>
          </a:r>
        </a:p>
        <a:p>
          <a:endParaRPr lang="en-US" altLang="ja-JP" sz="1000">
            <a:solidFill>
              <a:schemeClr val="bg1"/>
            </a:solidFill>
            <a:effectLst/>
            <a:latin typeface="BIZ UDPゴシック" panose="020B0400000000000000" pitchFamily="50" charset="-128"/>
            <a:ea typeface="BIZ UDPゴシック" panose="020B0400000000000000" pitchFamily="50" charset="-128"/>
            <a:cs typeface="+mn-cs"/>
          </a:endParaRPr>
        </a:p>
        <a:p>
          <a:r>
            <a:rPr lang="ja-JP" altLang="en-US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例）参画者：代表事業者●●・共同事業者○○</a:t>
          </a:r>
          <a:endParaRPr lang="en-US" altLang="ja-JP" sz="1000">
            <a:solidFill>
              <a:schemeClr val="bg1"/>
            </a:solidFill>
            <a:effectLst/>
            <a:latin typeface="BIZ UDPゴシック" panose="020B0400000000000000" pitchFamily="50" charset="-128"/>
            <a:ea typeface="BIZ UDPゴシック" panose="020B0400000000000000" pitchFamily="50" charset="-128"/>
            <a:cs typeface="+mn-cs"/>
          </a:endParaRPr>
        </a:p>
        <a:p>
          <a:r>
            <a:rPr lang="ja-JP" altLang="en-US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　　　→２シート作成が必要</a:t>
          </a:r>
          <a:endParaRPr lang="en-US" altLang="ja-JP" sz="1000">
            <a:solidFill>
              <a:schemeClr val="bg1"/>
            </a:solidFill>
            <a:effectLst/>
            <a:latin typeface="BIZ UDPゴシック" panose="020B0400000000000000" pitchFamily="50" charset="-128"/>
            <a:ea typeface="BIZ UDPゴシック" panose="020B0400000000000000" pitchFamily="50" charset="-128"/>
            <a:cs typeface="+mn-cs"/>
          </a:endParaRPr>
        </a:p>
        <a:p>
          <a:r>
            <a:rPr lang="ja-JP" altLang="en-US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　代表事業者●●：</a:t>
          </a:r>
          <a:r>
            <a:rPr lang="en-US" altLang="ja-JP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2026</a:t>
          </a:r>
          <a:r>
            <a:rPr lang="ja-JP" altLang="en-US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年度　　　　</a:t>
          </a:r>
          <a:endParaRPr lang="en-US" altLang="ja-JP" sz="1000">
            <a:solidFill>
              <a:schemeClr val="bg1"/>
            </a:solidFill>
            <a:effectLst/>
            <a:latin typeface="BIZ UDPゴシック" panose="020B0400000000000000" pitchFamily="50" charset="-128"/>
            <a:ea typeface="BIZ UDPゴシック" panose="020B0400000000000000" pitchFamily="50" charset="-128"/>
            <a:cs typeface="+mn-cs"/>
          </a:endParaRPr>
        </a:p>
        <a:p>
          <a:r>
            <a:rPr lang="ja-JP" altLang="en-US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　共同事業者○○：</a:t>
          </a:r>
          <a:r>
            <a:rPr lang="en-US" altLang="ja-JP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2026</a:t>
          </a:r>
          <a:r>
            <a:rPr lang="ja-JP" altLang="en-US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年度</a:t>
          </a:r>
          <a:endParaRPr lang="en-US" altLang="ja-JP" sz="1000">
            <a:solidFill>
              <a:schemeClr val="bg1"/>
            </a:solidFill>
            <a:effectLst/>
            <a:latin typeface="BIZ UDPゴシック" panose="020B0400000000000000" pitchFamily="50" charset="-128"/>
            <a:ea typeface="BIZ UDPゴシック" panose="020B0400000000000000" pitchFamily="50" charset="-128"/>
            <a:cs typeface="+mn-cs"/>
          </a:endParaRPr>
        </a:p>
        <a:p>
          <a:endParaRPr kumimoji="1" lang="en-US" altLang="ja-JP" sz="1000" kern="1200">
            <a:solidFill>
              <a:schemeClr val="bg1"/>
            </a:solidFill>
            <a:effectLst/>
            <a:latin typeface="BIZ UDPゴシック" panose="020B0400000000000000" pitchFamily="50" charset="-128"/>
            <a:ea typeface="BIZ UDPゴシック" panose="020B0400000000000000" pitchFamily="50" charset="-128"/>
            <a:cs typeface="+mn-cs"/>
          </a:endParaRPr>
        </a:p>
        <a:p>
          <a:r>
            <a:rPr kumimoji="1" lang="ja-JP" altLang="en-US" sz="1000" kern="1200">
              <a:solidFill>
                <a:schemeClr val="bg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　シート名称：</a:t>
          </a:r>
          <a:r>
            <a:rPr kumimoji="1" lang="en-US" altLang="ja-JP" sz="1000" kern="1200">
              <a:solidFill>
                <a:schemeClr val="bg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【</a:t>
          </a:r>
          <a:r>
            <a:rPr kumimoji="1" lang="ja-JP" altLang="en-US" sz="1000" kern="1200">
              <a:solidFill>
                <a:schemeClr val="bg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代表事業者●●</a:t>
          </a:r>
          <a:r>
            <a:rPr kumimoji="1" lang="en-US" altLang="ja-JP" sz="1000" kern="1200">
              <a:solidFill>
                <a:schemeClr val="bg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】2026</a:t>
          </a:r>
          <a:r>
            <a:rPr kumimoji="1" lang="ja-JP" altLang="en-US" sz="1000" kern="1200">
              <a:solidFill>
                <a:schemeClr val="bg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、</a:t>
          </a:r>
          <a:r>
            <a:rPr kumimoji="1" lang="en-US" altLang="ja-JP" sz="1000" kern="1200">
              <a:solidFill>
                <a:schemeClr val="bg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【</a:t>
          </a:r>
          <a:r>
            <a:rPr kumimoji="1" lang="ja-JP" altLang="en-US" sz="1000" kern="1200">
              <a:solidFill>
                <a:schemeClr val="bg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共同事業者○○</a:t>
          </a:r>
          <a:r>
            <a:rPr kumimoji="1" lang="en-US" altLang="ja-JP" sz="1000" kern="1200">
              <a:solidFill>
                <a:schemeClr val="bg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】2026</a:t>
          </a:r>
          <a:r>
            <a:rPr kumimoji="1" lang="ja-JP" altLang="en-US" sz="1000" kern="1200">
              <a:solidFill>
                <a:schemeClr val="bg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　等</a:t>
          </a:r>
          <a:endParaRPr kumimoji="1" lang="en-US" altLang="ja-JP" sz="1000" kern="1200">
            <a:solidFill>
              <a:schemeClr val="bg1"/>
            </a:solidFill>
            <a:latin typeface="BIZ UDPゴシック" panose="020B0400000000000000" pitchFamily="50" charset="-128"/>
            <a:ea typeface="BIZ UDPゴシック" panose="020B0400000000000000" pitchFamily="50" charset="-128"/>
          </a:endParaRPr>
        </a:p>
      </xdr:txBody>
    </xdr:sp>
    <xdr:clientData/>
  </xdr:twoCellAnchor>
  <xdr:twoCellAnchor>
    <xdr:from>
      <xdr:col>6</xdr:col>
      <xdr:colOff>466725</xdr:colOff>
      <xdr:row>1</xdr:row>
      <xdr:rowOff>57150</xdr:rowOff>
    </xdr:from>
    <xdr:to>
      <xdr:col>6</xdr:col>
      <xdr:colOff>2347912</xdr:colOff>
      <xdr:row>2</xdr:row>
      <xdr:rowOff>242887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2FAA8F10-445D-4442-8BE2-D78B854E951C}"/>
            </a:ext>
          </a:extLst>
        </xdr:cNvPr>
        <xdr:cNvSpPr txBox="1"/>
      </xdr:nvSpPr>
      <xdr:spPr>
        <a:xfrm>
          <a:off x="6238875" y="361950"/>
          <a:ext cx="1881187" cy="357187"/>
        </a:xfrm>
        <a:prstGeom prst="wedgeRectCallout">
          <a:avLst>
            <a:gd name="adj1" fmla="val -62204"/>
            <a:gd name="adj2" fmla="val 54341"/>
          </a:avLst>
        </a:prstGeom>
        <a:solidFill>
          <a:srgbClr val="0070C0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ja-JP" altLang="en-US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黄色枠内に記入すること。</a:t>
          </a:r>
          <a:endParaRPr lang="en-US" altLang="ja-JP" sz="1000">
            <a:solidFill>
              <a:schemeClr val="bg1"/>
            </a:solidFill>
            <a:effectLst/>
            <a:latin typeface="BIZ UDPゴシック" panose="020B0400000000000000" pitchFamily="50" charset="-128"/>
            <a:ea typeface="BIZ UDPゴシック" panose="020B0400000000000000" pitchFamily="50" charset="-128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5CFC53-2E1B-4983-A22D-5AC3F2B0612D}">
  <sheetPr>
    <tabColor theme="7" tint="0.79998168889431442"/>
  </sheetPr>
  <dimension ref="A1:K100"/>
  <sheetViews>
    <sheetView tabSelected="1" zoomScaleNormal="100" workbookViewId="0"/>
  </sheetViews>
  <sheetFormatPr defaultColWidth="8.75" defaultRowHeight="13.5" x14ac:dyDescent="0.4"/>
  <cols>
    <col min="1" max="11" width="11.5" style="73" customWidth="1"/>
    <col min="12" max="16384" width="8.75" style="73"/>
  </cols>
  <sheetData>
    <row r="1" spans="1:11" ht="45.6" customHeight="1" x14ac:dyDescent="0.4">
      <c r="A1" s="72" t="s">
        <v>149</v>
      </c>
    </row>
    <row r="2" spans="1:11" ht="24.6" customHeight="1" thickBot="1" x14ac:dyDescent="0.45">
      <c r="A2" s="74" t="s">
        <v>97</v>
      </c>
    </row>
    <row r="3" spans="1:11" ht="27.6" customHeight="1" x14ac:dyDescent="0.4">
      <c r="A3" s="158" t="s">
        <v>5</v>
      </c>
      <c r="B3" s="159"/>
      <c r="C3" s="159"/>
      <c r="D3" s="159"/>
      <c r="E3" s="159"/>
      <c r="F3" s="159"/>
      <c r="G3" s="160"/>
      <c r="H3" s="161" t="s">
        <v>6</v>
      </c>
      <c r="I3" s="162"/>
      <c r="J3" s="162"/>
      <c r="K3" s="163"/>
    </row>
    <row r="4" spans="1:11" ht="27.6" customHeight="1" x14ac:dyDescent="0.4">
      <c r="A4" s="164" t="s">
        <v>4</v>
      </c>
      <c r="B4" s="165"/>
      <c r="C4" s="165"/>
      <c r="D4" s="165"/>
      <c r="E4" s="165"/>
      <c r="F4" s="165"/>
      <c r="G4" s="166"/>
      <c r="H4" s="167" t="s">
        <v>92</v>
      </c>
      <c r="I4" s="168"/>
      <c r="J4" s="168"/>
      <c r="K4" s="169"/>
    </row>
    <row r="5" spans="1:11" ht="27.6" customHeight="1" x14ac:dyDescent="0.4">
      <c r="A5" s="170" t="s">
        <v>145</v>
      </c>
      <c r="B5" s="171"/>
      <c r="C5" s="171"/>
      <c r="D5" s="171"/>
      <c r="E5" s="171"/>
      <c r="F5" s="171"/>
      <c r="G5" s="172"/>
      <c r="H5" s="173"/>
      <c r="I5" s="174"/>
      <c r="J5" s="174"/>
      <c r="K5" s="175"/>
    </row>
    <row r="6" spans="1:11" ht="27.6" customHeight="1" x14ac:dyDescent="0.4">
      <c r="A6" s="164" t="s">
        <v>147</v>
      </c>
      <c r="B6" s="165"/>
      <c r="C6" s="165"/>
      <c r="D6" s="165"/>
      <c r="E6" s="165"/>
      <c r="F6" s="165"/>
      <c r="G6" s="166"/>
      <c r="H6" s="173"/>
      <c r="I6" s="174"/>
      <c r="J6" s="174"/>
      <c r="K6" s="175"/>
    </row>
    <row r="7" spans="1:11" ht="27.6" customHeight="1" thickBot="1" x14ac:dyDescent="0.45">
      <c r="A7" s="176" t="s">
        <v>41</v>
      </c>
      <c r="B7" s="177"/>
      <c r="C7" s="177"/>
      <c r="D7" s="177"/>
      <c r="E7" s="177"/>
      <c r="F7" s="177"/>
      <c r="G7" s="178"/>
      <c r="H7" s="179" t="s">
        <v>91</v>
      </c>
      <c r="I7" s="180"/>
      <c r="J7" s="181" t="s">
        <v>93</v>
      </c>
      <c r="K7" s="182"/>
    </row>
    <row r="8" spans="1:11" ht="34.15" customHeight="1" x14ac:dyDescent="0.4">
      <c r="A8" s="214" t="s">
        <v>98</v>
      </c>
      <c r="B8" s="215"/>
      <c r="C8" s="216"/>
      <c r="D8" s="223" t="s">
        <v>94</v>
      </c>
      <c r="E8" s="224"/>
      <c r="F8" s="224"/>
      <c r="G8" s="225"/>
      <c r="H8" s="226"/>
      <c r="I8" s="227"/>
      <c r="J8" s="228" t="s">
        <v>2</v>
      </c>
      <c r="K8" s="229"/>
    </row>
    <row r="9" spans="1:11" ht="34.15" customHeight="1" x14ac:dyDescent="0.4">
      <c r="A9" s="217"/>
      <c r="B9" s="218"/>
      <c r="C9" s="219"/>
      <c r="D9" s="192" t="s">
        <v>95</v>
      </c>
      <c r="E9" s="193"/>
      <c r="F9" s="193"/>
      <c r="G9" s="194"/>
      <c r="H9" s="190"/>
      <c r="I9" s="191"/>
      <c r="J9" s="183" t="s">
        <v>2</v>
      </c>
      <c r="K9" s="184"/>
    </row>
    <row r="10" spans="1:11" ht="34.15" customHeight="1" x14ac:dyDescent="0.4">
      <c r="A10" s="217"/>
      <c r="B10" s="218"/>
      <c r="C10" s="219"/>
      <c r="D10" s="192" t="s">
        <v>96</v>
      </c>
      <c r="E10" s="193"/>
      <c r="F10" s="193"/>
      <c r="G10" s="194"/>
      <c r="H10" s="188">
        <f>H8-H9</f>
        <v>0</v>
      </c>
      <c r="I10" s="189"/>
      <c r="J10" s="183" t="s">
        <v>2</v>
      </c>
      <c r="K10" s="184"/>
    </row>
    <row r="11" spans="1:11" ht="34.15" customHeight="1" x14ac:dyDescent="0.4">
      <c r="A11" s="217"/>
      <c r="B11" s="218"/>
      <c r="C11" s="219"/>
      <c r="D11" s="185" t="s">
        <v>146</v>
      </c>
      <c r="E11" s="186"/>
      <c r="F11" s="186"/>
      <c r="G11" s="187"/>
      <c r="H11" s="190"/>
      <c r="I11" s="191"/>
      <c r="J11" s="183" t="s">
        <v>2</v>
      </c>
      <c r="K11" s="184"/>
    </row>
    <row r="12" spans="1:11" ht="34.15" customHeight="1" x14ac:dyDescent="0.4">
      <c r="A12" s="217"/>
      <c r="B12" s="218"/>
      <c r="C12" s="219"/>
      <c r="D12" s="185" t="s">
        <v>105</v>
      </c>
      <c r="E12" s="186"/>
      <c r="F12" s="186"/>
      <c r="G12" s="187"/>
      <c r="H12" s="188">
        <v>4000000</v>
      </c>
      <c r="I12" s="189"/>
      <c r="J12" s="183" t="s">
        <v>2</v>
      </c>
      <c r="K12" s="184"/>
    </row>
    <row r="13" spans="1:11" ht="37.5" customHeight="1" thickBot="1" x14ac:dyDescent="0.45">
      <c r="A13" s="220"/>
      <c r="B13" s="221"/>
      <c r="C13" s="222"/>
      <c r="D13" s="195" t="s">
        <v>106</v>
      </c>
      <c r="E13" s="196"/>
      <c r="F13" s="196"/>
      <c r="G13" s="197"/>
      <c r="H13" s="198">
        <f>ROUNDDOWN(MIN(H10,H11,H12),-3)</f>
        <v>0</v>
      </c>
      <c r="I13" s="199"/>
      <c r="J13" s="200" t="s">
        <v>2</v>
      </c>
      <c r="K13" s="201"/>
    </row>
    <row r="15" spans="1:11" ht="24.6" customHeight="1" thickBot="1" x14ac:dyDescent="0.45">
      <c r="A15" s="74" t="s">
        <v>99</v>
      </c>
    </row>
    <row r="16" spans="1:11" ht="23.45" customHeight="1" thickBot="1" x14ac:dyDescent="0.45">
      <c r="A16" s="75" t="s">
        <v>5</v>
      </c>
      <c r="B16" s="209" t="s">
        <v>89</v>
      </c>
      <c r="C16" s="210"/>
    </row>
    <row r="17" spans="1:6" ht="23.45" customHeight="1" x14ac:dyDescent="0.4">
      <c r="A17" s="76" t="s">
        <v>37</v>
      </c>
      <c r="B17" s="53"/>
      <c r="C17" s="77" t="s">
        <v>2</v>
      </c>
    </row>
    <row r="18" spans="1:6" ht="23.45" customHeight="1" x14ac:dyDescent="0.4">
      <c r="A18" s="78" t="s">
        <v>21</v>
      </c>
      <c r="B18" s="54"/>
      <c r="C18" s="79" t="s">
        <v>2</v>
      </c>
    </row>
    <row r="19" spans="1:6" ht="23.45" customHeight="1" x14ac:dyDescent="0.4">
      <c r="A19" s="78" t="s">
        <v>22</v>
      </c>
      <c r="B19" s="54"/>
      <c r="C19" s="79" t="s">
        <v>2</v>
      </c>
    </row>
    <row r="20" spans="1:6" ht="23.45" customHeight="1" thickBot="1" x14ac:dyDescent="0.45">
      <c r="A20" s="80" t="s">
        <v>23</v>
      </c>
      <c r="B20" s="55"/>
      <c r="C20" s="81" t="s">
        <v>2</v>
      </c>
    </row>
    <row r="21" spans="1:6" ht="23.45" customHeight="1" thickBot="1" x14ac:dyDescent="0.45">
      <c r="A21" s="82" t="s">
        <v>1</v>
      </c>
      <c r="B21" s="83">
        <f>SUM(B17:B20)</f>
        <v>0</v>
      </c>
      <c r="C21" s="84" t="s">
        <v>2</v>
      </c>
    </row>
    <row r="22" spans="1:6" ht="23.45" customHeight="1" x14ac:dyDescent="0.4"/>
    <row r="23" spans="1:6" ht="23.45" customHeight="1" thickBot="1" x14ac:dyDescent="0.45">
      <c r="A23" s="74" t="s">
        <v>100</v>
      </c>
    </row>
    <row r="24" spans="1:6" ht="23.45" customHeight="1" thickBot="1" x14ac:dyDescent="0.45">
      <c r="A24" s="211" t="s">
        <v>101</v>
      </c>
      <c r="B24" s="212"/>
      <c r="C24" s="213"/>
      <c r="D24" s="155" t="s">
        <v>102</v>
      </c>
      <c r="E24" s="156"/>
      <c r="F24" s="157"/>
    </row>
    <row r="25" spans="1:6" ht="23.45" customHeight="1" thickBot="1" x14ac:dyDescent="0.45">
      <c r="A25" s="75" t="s">
        <v>5</v>
      </c>
      <c r="B25" s="204" t="s">
        <v>89</v>
      </c>
      <c r="C25" s="205"/>
    </row>
    <row r="26" spans="1:6" ht="23.45" customHeight="1" x14ac:dyDescent="0.4">
      <c r="A26" s="76" t="s">
        <v>37</v>
      </c>
      <c r="B26" s="53"/>
      <c r="C26" s="77" t="s">
        <v>2</v>
      </c>
    </row>
    <row r="27" spans="1:6" ht="23.45" customHeight="1" x14ac:dyDescent="0.4">
      <c r="A27" s="78" t="s">
        <v>21</v>
      </c>
      <c r="B27" s="54"/>
      <c r="C27" s="79" t="s">
        <v>2</v>
      </c>
    </row>
    <row r="28" spans="1:6" ht="23.45" customHeight="1" x14ac:dyDescent="0.4">
      <c r="A28" s="78" t="s">
        <v>22</v>
      </c>
      <c r="B28" s="54"/>
      <c r="C28" s="79" t="s">
        <v>2</v>
      </c>
    </row>
    <row r="29" spans="1:6" ht="23.45" customHeight="1" thickBot="1" x14ac:dyDescent="0.45">
      <c r="A29" s="80" t="s">
        <v>23</v>
      </c>
      <c r="B29" s="55"/>
      <c r="C29" s="81" t="s">
        <v>2</v>
      </c>
    </row>
    <row r="30" spans="1:6" ht="23.45" customHeight="1" thickBot="1" x14ac:dyDescent="0.45">
      <c r="A30" s="75" t="s">
        <v>1</v>
      </c>
      <c r="B30" s="83">
        <f>SUM(B26:B29)</f>
        <v>0</v>
      </c>
      <c r="C30" s="84" t="s">
        <v>2</v>
      </c>
    </row>
    <row r="31" spans="1:6" s="135" customFormat="1" ht="24.6" customHeight="1" thickBot="1" x14ac:dyDescent="0.45"/>
    <row r="32" spans="1:6" s="135" customFormat="1" ht="23.45" customHeight="1" thickBot="1" x14ac:dyDescent="0.45">
      <c r="A32" s="206" t="s">
        <v>103</v>
      </c>
      <c r="B32" s="207"/>
      <c r="C32" s="208"/>
      <c r="D32" s="155" t="s">
        <v>104</v>
      </c>
      <c r="E32" s="156"/>
      <c r="F32" s="157"/>
    </row>
    <row r="33" spans="1:3" s="135" customFormat="1" ht="23.45" customHeight="1" thickBot="1" x14ac:dyDescent="0.45">
      <c r="A33" s="136" t="s">
        <v>5</v>
      </c>
      <c r="B33" s="202" t="s">
        <v>89</v>
      </c>
      <c r="C33" s="203"/>
    </row>
    <row r="34" spans="1:3" s="135" customFormat="1" ht="23.45" customHeight="1" x14ac:dyDescent="0.4">
      <c r="A34" s="137" t="s">
        <v>37</v>
      </c>
      <c r="B34" s="53"/>
      <c r="C34" s="138" t="s">
        <v>2</v>
      </c>
    </row>
    <row r="35" spans="1:3" s="135" customFormat="1" ht="23.45" customHeight="1" x14ac:dyDescent="0.4">
      <c r="A35" s="139" t="s">
        <v>21</v>
      </c>
      <c r="B35" s="54"/>
      <c r="C35" s="140" t="s">
        <v>2</v>
      </c>
    </row>
    <row r="36" spans="1:3" s="135" customFormat="1" ht="23.45" customHeight="1" x14ac:dyDescent="0.4">
      <c r="A36" s="139" t="s">
        <v>22</v>
      </c>
      <c r="B36" s="54"/>
      <c r="C36" s="140" t="s">
        <v>2</v>
      </c>
    </row>
    <row r="37" spans="1:3" s="135" customFormat="1" ht="23.45" customHeight="1" thickBot="1" x14ac:dyDescent="0.45">
      <c r="A37" s="141" t="s">
        <v>23</v>
      </c>
      <c r="B37" s="55"/>
      <c r="C37" s="142" t="s">
        <v>2</v>
      </c>
    </row>
    <row r="38" spans="1:3" s="135" customFormat="1" ht="23.45" customHeight="1" thickBot="1" x14ac:dyDescent="0.45">
      <c r="A38" s="136" t="s">
        <v>1</v>
      </c>
      <c r="B38" s="143">
        <f>SUM(B34:B37)</f>
        <v>0</v>
      </c>
      <c r="C38" s="144" t="s">
        <v>2</v>
      </c>
    </row>
    <row r="39" spans="1:3" s="135" customFormat="1" x14ac:dyDescent="0.4"/>
    <row r="40" spans="1:3" s="135" customFormat="1" x14ac:dyDescent="0.4"/>
    <row r="41" spans="1:3" s="135" customFormat="1" x14ac:dyDescent="0.4"/>
    <row r="42" spans="1:3" s="135" customFormat="1" x14ac:dyDescent="0.4"/>
    <row r="43" spans="1:3" s="135" customFormat="1" x14ac:dyDescent="0.4"/>
    <row r="44" spans="1:3" s="135" customFormat="1" x14ac:dyDescent="0.4"/>
    <row r="45" spans="1:3" s="135" customFormat="1" x14ac:dyDescent="0.4"/>
    <row r="46" spans="1:3" s="135" customFormat="1" x14ac:dyDescent="0.4"/>
    <row r="47" spans="1:3" s="135" customFormat="1" x14ac:dyDescent="0.4"/>
    <row r="48" spans="1:3" s="135" customFormat="1" x14ac:dyDescent="0.4"/>
    <row r="49" s="135" customFormat="1" x14ac:dyDescent="0.4"/>
    <row r="50" s="135" customFormat="1" x14ac:dyDescent="0.4"/>
    <row r="51" s="135" customFormat="1" x14ac:dyDescent="0.4"/>
    <row r="52" s="135" customFormat="1" x14ac:dyDescent="0.4"/>
    <row r="53" s="135" customFormat="1" x14ac:dyDescent="0.4"/>
    <row r="54" s="135" customFormat="1" x14ac:dyDescent="0.4"/>
    <row r="55" s="135" customFormat="1" x14ac:dyDescent="0.4"/>
    <row r="56" s="135" customFormat="1" x14ac:dyDescent="0.4"/>
    <row r="57" s="135" customFormat="1" x14ac:dyDescent="0.4"/>
    <row r="58" s="135" customFormat="1" x14ac:dyDescent="0.4"/>
    <row r="59" s="135" customFormat="1" x14ac:dyDescent="0.4"/>
    <row r="60" s="135" customFormat="1" x14ac:dyDescent="0.4"/>
    <row r="61" s="135" customFormat="1" x14ac:dyDescent="0.4"/>
    <row r="62" s="135" customFormat="1" x14ac:dyDescent="0.4"/>
    <row r="63" s="135" customFormat="1" x14ac:dyDescent="0.4"/>
    <row r="64" s="135" customFormat="1" x14ac:dyDescent="0.4"/>
    <row r="65" s="135" customFormat="1" x14ac:dyDescent="0.4"/>
    <row r="66" s="135" customFormat="1" x14ac:dyDescent="0.4"/>
    <row r="67" s="135" customFormat="1" x14ac:dyDescent="0.4"/>
    <row r="68" s="135" customFormat="1" x14ac:dyDescent="0.4"/>
    <row r="69" s="135" customFormat="1" x14ac:dyDescent="0.4"/>
    <row r="70" s="135" customFormat="1" x14ac:dyDescent="0.4"/>
    <row r="71" s="135" customFormat="1" x14ac:dyDescent="0.4"/>
    <row r="72" s="135" customFormat="1" x14ac:dyDescent="0.4"/>
    <row r="73" s="135" customFormat="1" x14ac:dyDescent="0.4"/>
    <row r="74" s="135" customFormat="1" x14ac:dyDescent="0.4"/>
    <row r="75" s="135" customFormat="1" x14ac:dyDescent="0.4"/>
    <row r="76" s="135" customFormat="1" x14ac:dyDescent="0.4"/>
    <row r="77" s="135" customFormat="1" x14ac:dyDescent="0.4"/>
    <row r="78" s="135" customFormat="1" x14ac:dyDescent="0.4"/>
    <row r="79" s="135" customFormat="1" x14ac:dyDescent="0.4"/>
    <row r="80" s="135" customFormat="1" x14ac:dyDescent="0.4"/>
    <row r="81" s="135" customFormat="1" x14ac:dyDescent="0.4"/>
    <row r="82" s="135" customFormat="1" x14ac:dyDescent="0.4"/>
    <row r="83" s="135" customFormat="1" x14ac:dyDescent="0.4"/>
    <row r="84" s="135" customFormat="1" x14ac:dyDescent="0.4"/>
    <row r="85" s="135" customFormat="1" x14ac:dyDescent="0.4"/>
    <row r="86" s="135" customFormat="1" x14ac:dyDescent="0.4"/>
    <row r="87" s="135" customFormat="1" x14ac:dyDescent="0.4"/>
    <row r="88" s="135" customFormat="1" x14ac:dyDescent="0.4"/>
    <row r="89" s="135" customFormat="1" x14ac:dyDescent="0.4"/>
    <row r="90" s="135" customFormat="1" x14ac:dyDescent="0.4"/>
    <row r="91" s="135" customFormat="1" x14ac:dyDescent="0.4"/>
    <row r="92" s="135" customFormat="1" x14ac:dyDescent="0.4"/>
    <row r="93" s="135" customFormat="1" x14ac:dyDescent="0.4"/>
    <row r="94" s="135" customFormat="1" x14ac:dyDescent="0.4"/>
    <row r="95" s="135" customFormat="1" x14ac:dyDescent="0.4"/>
    <row r="96" s="135" customFormat="1" x14ac:dyDescent="0.4"/>
    <row r="97" s="135" customFormat="1" x14ac:dyDescent="0.4"/>
    <row r="98" s="135" customFormat="1" x14ac:dyDescent="0.4"/>
    <row r="99" s="135" customFormat="1" x14ac:dyDescent="0.4"/>
    <row r="100" s="135" customFormat="1" x14ac:dyDescent="0.4"/>
  </sheetData>
  <sheetProtection algorithmName="SHA-512" hashValue="EYI8TdLUYZl5lI1P4sTcjZFBHPAD1LQfJg1uVFI7/3lC8X/7LXMNImJoE7H5WYvLjLgl3idC3ENhg0/W1fNq8Q==" saltValue="tYBuHdX0HTUNfAXZtQ3O+Q==" spinCount="100000" sheet="1" formatCells="0" formatColumns="0" formatRows="0" insertColumns="0" insertRows="0"/>
  <mergeCells count="37">
    <mergeCell ref="D13:G13"/>
    <mergeCell ref="H13:I13"/>
    <mergeCell ref="J13:K13"/>
    <mergeCell ref="B33:C33"/>
    <mergeCell ref="B25:C25"/>
    <mergeCell ref="A32:C32"/>
    <mergeCell ref="B16:C16"/>
    <mergeCell ref="A24:C24"/>
    <mergeCell ref="A8:C13"/>
    <mergeCell ref="D8:G8"/>
    <mergeCell ref="H8:I8"/>
    <mergeCell ref="J8:K8"/>
    <mergeCell ref="D9:G9"/>
    <mergeCell ref="H9:I9"/>
    <mergeCell ref="J9:K9"/>
    <mergeCell ref="H10:I10"/>
    <mergeCell ref="J12:K12"/>
    <mergeCell ref="D11:G11"/>
    <mergeCell ref="H11:I11"/>
    <mergeCell ref="J11:K11"/>
    <mergeCell ref="D10:G10"/>
    <mergeCell ref="D24:F24"/>
    <mergeCell ref="D32:F32"/>
    <mergeCell ref="A3:G3"/>
    <mergeCell ref="H3:K3"/>
    <mergeCell ref="A4:G4"/>
    <mergeCell ref="H4:K4"/>
    <mergeCell ref="A5:G5"/>
    <mergeCell ref="H5:K5"/>
    <mergeCell ref="A6:G6"/>
    <mergeCell ref="H6:K6"/>
    <mergeCell ref="A7:G7"/>
    <mergeCell ref="H7:I7"/>
    <mergeCell ref="J7:K7"/>
    <mergeCell ref="J10:K10"/>
    <mergeCell ref="D12:G12"/>
    <mergeCell ref="H12:I12"/>
  </mergeCells>
  <phoneticPr fontId="1"/>
  <conditionalFormatting sqref="B17:B21">
    <cfRule type="containsBlanks" dxfId="8" priority="21">
      <formula>LEN(TRIM(B17))=0</formula>
    </cfRule>
  </conditionalFormatting>
  <conditionalFormatting sqref="B26:B30">
    <cfRule type="containsBlanks" dxfId="7" priority="11">
      <formula>LEN(TRIM(B26))=0</formula>
    </cfRule>
  </conditionalFormatting>
  <conditionalFormatting sqref="B34:B38">
    <cfRule type="containsBlanks" dxfId="6" priority="7">
      <formula>LEN(TRIM(B34))=0</formula>
    </cfRule>
  </conditionalFormatting>
  <conditionalFormatting sqref="D24:F24">
    <cfRule type="containsText" dxfId="5" priority="2" operator="containsText" text="●●株式会社">
      <formula>NOT(ISERROR(SEARCH("●●株式会社",D24)))</formula>
    </cfRule>
  </conditionalFormatting>
  <conditionalFormatting sqref="D32:F32">
    <cfRule type="containsText" dxfId="4" priority="1" operator="containsText" text="○○株式会社">
      <formula>NOT(ISERROR(SEARCH("○○株式会社",D32)))</formula>
    </cfRule>
  </conditionalFormatting>
  <conditionalFormatting sqref="H4">
    <cfRule type="containsText" dxfId="3" priority="19" operator="containsText" text="2026年●月●日">
      <formula>NOT(ISERROR(SEARCH("2026年●月●日",H4)))</formula>
    </cfRule>
  </conditionalFormatting>
  <conditionalFormatting sqref="H5:H6">
    <cfRule type="containsBlanks" dxfId="2" priority="18">
      <formula>LEN(TRIM(H5))=0</formula>
    </cfRule>
  </conditionalFormatting>
  <conditionalFormatting sqref="H8:I9 H11">
    <cfRule type="containsBlanks" dxfId="1" priority="16">
      <formula>LEN(TRIM(H8))=0</formula>
    </cfRule>
  </conditionalFormatting>
  <conditionalFormatting sqref="J7">
    <cfRule type="containsText" dxfId="0" priority="17" operator="containsText" text="●年●月●日">
      <formula>NOT(ISERROR(SEARCH("●年●月●日",J7)))</formula>
    </cfRule>
  </conditionalFormatting>
  <pageMargins left="0.7" right="0.7" top="0.75" bottom="0.75" header="0.3" footer="0.3"/>
  <pageSetup paperSize="9" scale="51" orientation="portrait" r:id="rId1"/>
  <colBreaks count="1" manualBreakCount="1">
    <brk id="14" max="47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55A2CC-6D9A-4D41-82A9-F9F59E41B351}">
  <sheetPr>
    <tabColor theme="8" tint="0.79998168889431442"/>
    <pageSetUpPr fitToPage="1"/>
  </sheetPr>
  <dimension ref="A1:K92"/>
  <sheetViews>
    <sheetView showGridLines="0" zoomScaleNormal="100" workbookViewId="0"/>
  </sheetViews>
  <sheetFormatPr defaultColWidth="9" defaultRowHeight="13.5" x14ac:dyDescent="0.4"/>
  <cols>
    <col min="1" max="1" width="4.625" style="2" customWidth="1"/>
    <col min="2" max="4" width="14.625" style="2" customWidth="1"/>
    <col min="5" max="6" width="13.625" style="2" customWidth="1"/>
    <col min="7" max="7" width="30.875" style="2" customWidth="1"/>
    <col min="8" max="8" width="33.5" style="2" customWidth="1"/>
    <col min="9" max="9" width="13.625" style="2" customWidth="1"/>
    <col min="10" max="11" width="5.625" style="2" customWidth="1"/>
    <col min="12" max="12" width="4.625" style="2" customWidth="1"/>
    <col min="13" max="16384" width="9" style="2"/>
  </cols>
  <sheetData>
    <row r="1" spans="1:11" ht="24" customHeight="1" x14ac:dyDescent="0.4">
      <c r="A1" s="1"/>
      <c r="B1" s="18" t="s">
        <v>149</v>
      </c>
      <c r="C1" s="1"/>
      <c r="D1" s="1"/>
      <c r="E1" s="1"/>
      <c r="F1" s="1"/>
      <c r="G1" s="1"/>
      <c r="H1" s="1"/>
      <c r="I1" s="1"/>
      <c r="J1" s="1"/>
      <c r="K1" s="1"/>
    </row>
    <row r="2" spans="1:11" ht="13.5" customHeight="1" x14ac:dyDescent="0.4">
      <c r="A2" s="1"/>
      <c r="B2" s="18"/>
      <c r="C2" s="1"/>
      <c r="D2" s="1"/>
      <c r="E2" s="1"/>
      <c r="F2" s="1"/>
      <c r="G2" s="1"/>
      <c r="H2" s="1"/>
      <c r="I2" s="1"/>
      <c r="J2" s="1"/>
      <c r="K2" s="1"/>
    </row>
    <row r="3" spans="1:11" ht="24.75" customHeight="1" thickBot="1" x14ac:dyDescent="0.45">
      <c r="A3" s="1"/>
      <c r="B3" s="41" t="s">
        <v>39</v>
      </c>
      <c r="C3" s="1"/>
      <c r="D3" s="1"/>
      <c r="E3" s="1"/>
      <c r="F3" s="1"/>
      <c r="G3" s="1"/>
      <c r="H3" s="1"/>
      <c r="I3" s="1"/>
      <c r="J3" s="1"/>
      <c r="K3" s="1"/>
    </row>
    <row r="4" spans="1:11" ht="24" customHeight="1" thickBot="1" x14ac:dyDescent="0.45">
      <c r="A4" s="1"/>
      <c r="B4" s="238" t="s">
        <v>145</v>
      </c>
      <c r="C4" s="239"/>
      <c r="D4" s="239"/>
      <c r="E4" s="240"/>
      <c r="F4" s="241" t="s">
        <v>152</v>
      </c>
      <c r="G4" s="242"/>
      <c r="H4" s="1"/>
      <c r="I4" s="1"/>
      <c r="J4" s="1"/>
      <c r="K4" s="1"/>
    </row>
    <row r="5" spans="1:11" ht="24" customHeight="1" thickBot="1" x14ac:dyDescent="0.45">
      <c r="A5" s="1"/>
      <c r="B5" s="238" t="s">
        <v>90</v>
      </c>
      <c r="C5" s="239"/>
      <c r="D5" s="239"/>
      <c r="E5" s="240"/>
      <c r="F5" s="243" t="s">
        <v>89</v>
      </c>
      <c r="G5" s="244"/>
      <c r="H5" s="1"/>
      <c r="I5" s="1"/>
      <c r="J5" s="1"/>
      <c r="K5" s="1"/>
    </row>
    <row r="6" spans="1:11" ht="13.5" customHeight="1" x14ac:dyDescent="0.4">
      <c r="A6" s="1"/>
      <c r="B6" s="42"/>
      <c r="C6" s="42"/>
      <c r="D6" s="42"/>
      <c r="E6" s="43"/>
      <c r="F6" s="43"/>
      <c r="G6" s="43"/>
      <c r="H6" s="1"/>
      <c r="I6" s="1"/>
      <c r="J6" s="1"/>
      <c r="K6" s="1"/>
    </row>
    <row r="7" spans="1:11" ht="21" customHeight="1" x14ac:dyDescent="0.4">
      <c r="B7" s="5"/>
    </row>
    <row r="8" spans="1:11" ht="14.25" x14ac:dyDescent="0.4">
      <c r="B8" s="5" t="s">
        <v>7</v>
      </c>
    </row>
    <row r="9" spans="1:11" ht="28.5" customHeight="1" thickBot="1" x14ac:dyDescent="0.45">
      <c r="B9" s="245" t="s">
        <v>151</v>
      </c>
      <c r="C9" s="245"/>
      <c r="D9" s="245"/>
      <c r="E9" s="245"/>
      <c r="F9" s="245"/>
      <c r="G9" s="245"/>
      <c r="H9" s="245"/>
      <c r="I9" s="245"/>
      <c r="J9" s="245"/>
      <c r="K9" s="245"/>
    </row>
    <row r="10" spans="1:11" ht="18.600000000000001" customHeight="1" thickBot="1" x14ac:dyDescent="0.45">
      <c r="B10" s="246" t="s">
        <v>5</v>
      </c>
      <c r="C10" s="246" t="s">
        <v>8</v>
      </c>
      <c r="D10" s="246" t="s">
        <v>9</v>
      </c>
      <c r="E10" s="248" t="s">
        <v>132</v>
      </c>
      <c r="F10" s="250" t="s">
        <v>0</v>
      </c>
      <c r="G10" s="230" t="s">
        <v>3</v>
      </c>
      <c r="H10" s="231"/>
      <c r="I10" s="231"/>
      <c r="J10" s="231"/>
      <c r="K10" s="232"/>
    </row>
    <row r="11" spans="1:11" ht="18.600000000000001" customHeight="1" thickBot="1" x14ac:dyDescent="0.45">
      <c r="B11" s="247"/>
      <c r="C11" s="247"/>
      <c r="D11" s="247"/>
      <c r="E11" s="249"/>
      <c r="F11" s="251"/>
      <c r="G11" s="149" t="s">
        <v>26</v>
      </c>
      <c r="H11" s="149" t="s">
        <v>31</v>
      </c>
      <c r="I11" s="150" t="s">
        <v>30</v>
      </c>
      <c r="J11" s="44" t="s">
        <v>25</v>
      </c>
      <c r="K11" s="3" t="s">
        <v>24</v>
      </c>
    </row>
    <row r="12" spans="1:11" ht="15.6" customHeight="1" x14ac:dyDescent="0.4">
      <c r="B12" s="7" t="s">
        <v>10</v>
      </c>
      <c r="C12" s="150" t="s">
        <v>11</v>
      </c>
      <c r="D12" s="148" t="s">
        <v>12</v>
      </c>
      <c r="E12" s="56"/>
      <c r="F12" s="61">
        <f t="shared" ref="F12:F75" si="0">I12*J12</f>
        <v>490000</v>
      </c>
      <c r="G12" s="25" t="s">
        <v>109</v>
      </c>
      <c r="H12" s="25" t="s">
        <v>107</v>
      </c>
      <c r="I12" s="28">
        <v>9800</v>
      </c>
      <c r="J12" s="28">
        <v>50</v>
      </c>
      <c r="K12" s="22" t="s">
        <v>108</v>
      </c>
    </row>
    <row r="13" spans="1:11" ht="15.6" customHeight="1" x14ac:dyDescent="0.4">
      <c r="B13" s="8"/>
      <c r="C13" s="3"/>
      <c r="D13" s="149"/>
      <c r="E13" s="57"/>
      <c r="F13" s="62">
        <f t="shared" si="0"/>
        <v>30000</v>
      </c>
      <c r="G13" s="26" t="s">
        <v>110</v>
      </c>
      <c r="H13" s="26"/>
      <c r="I13" s="29">
        <v>30000</v>
      </c>
      <c r="J13" s="29">
        <v>1</v>
      </c>
      <c r="K13" s="23" t="s">
        <v>34</v>
      </c>
    </row>
    <row r="14" spans="1:11" ht="15.6" customHeight="1" x14ac:dyDescent="0.4">
      <c r="B14" s="8"/>
      <c r="C14" s="3"/>
      <c r="D14" s="149"/>
      <c r="E14" s="57"/>
      <c r="F14" s="62">
        <f t="shared" si="0"/>
        <v>0</v>
      </c>
      <c r="G14" s="26"/>
      <c r="H14" s="26"/>
      <c r="I14" s="29"/>
      <c r="J14" s="29"/>
      <c r="K14" s="23"/>
    </row>
    <row r="15" spans="1:11" ht="15.6" customHeight="1" thickBot="1" x14ac:dyDescent="0.45">
      <c r="B15" s="9"/>
      <c r="C15" s="10"/>
      <c r="D15" s="17"/>
      <c r="E15" s="58"/>
      <c r="F15" s="63">
        <f t="shared" si="0"/>
        <v>0</v>
      </c>
      <c r="G15" s="27"/>
      <c r="H15" s="27"/>
      <c r="I15" s="30"/>
      <c r="J15" s="30"/>
      <c r="K15" s="24"/>
    </row>
    <row r="16" spans="1:11" ht="15.6" customHeight="1" x14ac:dyDescent="0.4">
      <c r="B16" s="9"/>
      <c r="C16" s="11"/>
      <c r="D16" s="43" t="s">
        <v>13</v>
      </c>
      <c r="E16" s="56"/>
      <c r="F16" s="61">
        <f t="shared" si="0"/>
        <v>0</v>
      </c>
      <c r="G16" s="25"/>
      <c r="H16" s="25"/>
      <c r="I16" s="28"/>
      <c r="J16" s="28"/>
      <c r="K16" s="22"/>
    </row>
    <row r="17" spans="2:11" ht="15.6" customHeight="1" x14ac:dyDescent="0.4">
      <c r="B17" s="9"/>
      <c r="C17" s="11"/>
      <c r="D17" s="43"/>
      <c r="E17" s="57"/>
      <c r="F17" s="62">
        <f t="shared" si="0"/>
        <v>0</v>
      </c>
      <c r="G17" s="26"/>
      <c r="H17" s="26"/>
      <c r="I17" s="29"/>
      <c r="J17" s="29"/>
      <c r="K17" s="23"/>
    </row>
    <row r="18" spans="2:11" ht="15.6" customHeight="1" x14ac:dyDescent="0.4">
      <c r="B18" s="9"/>
      <c r="C18" s="11"/>
      <c r="D18" s="43"/>
      <c r="E18" s="57"/>
      <c r="F18" s="62">
        <f t="shared" si="0"/>
        <v>0</v>
      </c>
      <c r="G18" s="26"/>
      <c r="H18" s="26"/>
      <c r="I18" s="29"/>
      <c r="J18" s="29"/>
      <c r="K18" s="23"/>
    </row>
    <row r="19" spans="2:11" ht="15.6" customHeight="1" thickBot="1" x14ac:dyDescent="0.45">
      <c r="B19" s="9"/>
      <c r="C19" s="11"/>
      <c r="D19" s="43"/>
      <c r="E19" s="58"/>
      <c r="F19" s="62">
        <f t="shared" si="0"/>
        <v>0</v>
      </c>
      <c r="G19" s="26"/>
      <c r="H19" s="26"/>
      <c r="I19" s="29"/>
      <c r="J19" s="29"/>
      <c r="K19" s="23"/>
    </row>
    <row r="20" spans="2:11" ht="15.6" customHeight="1" x14ac:dyDescent="0.4">
      <c r="B20" s="149"/>
      <c r="C20" s="3"/>
      <c r="D20" s="148" t="s">
        <v>14</v>
      </c>
      <c r="E20" s="56"/>
      <c r="F20" s="61">
        <f t="shared" si="0"/>
        <v>50000</v>
      </c>
      <c r="G20" s="25" t="s">
        <v>153</v>
      </c>
      <c r="H20" s="25" t="s">
        <v>154</v>
      </c>
      <c r="I20" s="28">
        <v>50000</v>
      </c>
      <c r="J20" s="28">
        <v>1</v>
      </c>
      <c r="K20" s="22" t="s">
        <v>34</v>
      </c>
    </row>
    <row r="21" spans="2:11" ht="15.6" customHeight="1" x14ac:dyDescent="0.4">
      <c r="B21" s="149"/>
      <c r="C21" s="3"/>
      <c r="D21" s="149"/>
      <c r="E21" s="57"/>
      <c r="F21" s="62">
        <f t="shared" si="0"/>
        <v>0</v>
      </c>
      <c r="G21" s="26"/>
      <c r="H21" s="26"/>
      <c r="I21" s="29"/>
      <c r="J21" s="29"/>
      <c r="K21" s="23"/>
    </row>
    <row r="22" spans="2:11" ht="15.6" customHeight="1" x14ac:dyDescent="0.4">
      <c r="B22" s="149"/>
      <c r="C22" s="3"/>
      <c r="D22" s="149"/>
      <c r="E22" s="57"/>
      <c r="F22" s="62">
        <f t="shared" si="0"/>
        <v>0</v>
      </c>
      <c r="G22" s="26"/>
      <c r="H22" s="26"/>
      <c r="I22" s="29"/>
      <c r="J22" s="29"/>
      <c r="K22" s="23"/>
    </row>
    <row r="23" spans="2:11" ht="15.6" customHeight="1" thickBot="1" x14ac:dyDescent="0.45">
      <c r="B23" s="8"/>
      <c r="C23" s="3"/>
      <c r="D23" s="40"/>
      <c r="E23" s="58"/>
      <c r="F23" s="63">
        <f t="shared" si="0"/>
        <v>0</v>
      </c>
      <c r="G23" s="27"/>
      <c r="H23" s="27"/>
      <c r="I23" s="30"/>
      <c r="J23" s="30"/>
      <c r="K23" s="24"/>
    </row>
    <row r="24" spans="2:11" ht="15.6" customHeight="1" x14ac:dyDescent="0.4">
      <c r="B24" s="149"/>
      <c r="C24" s="3"/>
      <c r="D24" s="44" t="s">
        <v>15</v>
      </c>
      <c r="E24" s="56"/>
      <c r="F24" s="61">
        <f t="shared" si="0"/>
        <v>0</v>
      </c>
      <c r="G24" s="25"/>
      <c r="H24" s="25"/>
      <c r="I24" s="28"/>
      <c r="J24" s="28"/>
      <c r="K24" s="22"/>
    </row>
    <row r="25" spans="2:11" ht="15.6" customHeight="1" x14ac:dyDescent="0.4">
      <c r="B25" s="149"/>
      <c r="C25" s="3"/>
      <c r="D25" s="44"/>
      <c r="E25" s="57"/>
      <c r="F25" s="62">
        <f t="shared" si="0"/>
        <v>0</v>
      </c>
      <c r="G25" s="26"/>
      <c r="H25" s="26"/>
      <c r="I25" s="29"/>
      <c r="J25" s="29"/>
      <c r="K25" s="23"/>
    </row>
    <row r="26" spans="2:11" ht="15.6" customHeight="1" x14ac:dyDescent="0.4">
      <c r="B26" s="149"/>
      <c r="C26" s="3"/>
      <c r="D26" s="44"/>
      <c r="E26" s="57"/>
      <c r="F26" s="62">
        <f t="shared" si="0"/>
        <v>0</v>
      </c>
      <c r="G26" s="26"/>
      <c r="H26" s="26"/>
      <c r="I26" s="29"/>
      <c r="J26" s="29"/>
      <c r="K26" s="23"/>
    </row>
    <row r="27" spans="2:11" ht="15.6" customHeight="1" thickBot="1" x14ac:dyDescent="0.45">
      <c r="B27" s="8"/>
      <c r="C27" s="3"/>
      <c r="D27" s="44"/>
      <c r="E27" s="58"/>
      <c r="F27" s="63">
        <f t="shared" si="0"/>
        <v>0</v>
      </c>
      <c r="G27" s="27"/>
      <c r="H27" s="27"/>
      <c r="I27" s="30"/>
      <c r="J27" s="30"/>
      <c r="K27" s="24"/>
    </row>
    <row r="28" spans="2:11" ht="15.6" customHeight="1" x14ac:dyDescent="0.4">
      <c r="B28" s="149"/>
      <c r="C28" s="3"/>
      <c r="D28" s="148" t="s">
        <v>16</v>
      </c>
      <c r="E28" s="56"/>
      <c r="F28" s="61">
        <f t="shared" si="0"/>
        <v>0</v>
      </c>
      <c r="G28" s="25"/>
      <c r="H28" s="25"/>
      <c r="I28" s="28"/>
      <c r="J28" s="28"/>
      <c r="K28" s="22"/>
    </row>
    <row r="29" spans="2:11" ht="15.6" customHeight="1" x14ac:dyDescent="0.4">
      <c r="B29" s="149"/>
      <c r="C29" s="3"/>
      <c r="D29" s="44"/>
      <c r="E29" s="57"/>
      <c r="F29" s="62">
        <f t="shared" si="0"/>
        <v>0</v>
      </c>
      <c r="G29" s="26"/>
      <c r="H29" s="26"/>
      <c r="I29" s="29"/>
      <c r="J29" s="29"/>
      <c r="K29" s="23"/>
    </row>
    <row r="30" spans="2:11" ht="15.6" customHeight="1" x14ac:dyDescent="0.4">
      <c r="B30" s="149"/>
      <c r="C30" s="3"/>
      <c r="D30" s="44"/>
      <c r="E30" s="57"/>
      <c r="F30" s="62">
        <f t="shared" si="0"/>
        <v>0</v>
      </c>
      <c r="G30" s="26"/>
      <c r="H30" s="26"/>
      <c r="I30" s="29"/>
      <c r="J30" s="29"/>
      <c r="K30" s="23"/>
    </row>
    <row r="31" spans="2:11" ht="15.6" customHeight="1" thickBot="1" x14ac:dyDescent="0.45">
      <c r="B31" s="149"/>
      <c r="C31" s="3"/>
      <c r="D31" s="40"/>
      <c r="E31" s="58"/>
      <c r="F31" s="63">
        <f t="shared" si="0"/>
        <v>0</v>
      </c>
      <c r="G31" s="27"/>
      <c r="H31" s="27"/>
      <c r="I31" s="30"/>
      <c r="J31" s="30"/>
      <c r="K31" s="24"/>
    </row>
    <row r="32" spans="2:11" ht="15.6" customHeight="1" x14ac:dyDescent="0.4">
      <c r="B32" s="8"/>
      <c r="C32" s="3"/>
      <c r="D32" s="44" t="s">
        <v>17</v>
      </c>
      <c r="E32" s="56"/>
      <c r="F32" s="61">
        <f t="shared" si="0"/>
        <v>0</v>
      </c>
      <c r="G32" s="25"/>
      <c r="H32" s="25"/>
      <c r="I32" s="28"/>
      <c r="J32" s="28"/>
      <c r="K32" s="22"/>
    </row>
    <row r="33" spans="2:11" ht="15.6" customHeight="1" x14ac:dyDescent="0.4">
      <c r="B33" s="8"/>
      <c r="C33" s="3"/>
      <c r="D33" s="149"/>
      <c r="E33" s="57"/>
      <c r="F33" s="62">
        <f t="shared" si="0"/>
        <v>0</v>
      </c>
      <c r="G33" s="26"/>
      <c r="H33" s="26"/>
      <c r="I33" s="29"/>
      <c r="J33" s="29"/>
      <c r="K33" s="23"/>
    </row>
    <row r="34" spans="2:11" ht="15.6" customHeight="1" x14ac:dyDescent="0.4">
      <c r="B34" s="8"/>
      <c r="C34" s="3"/>
      <c r="D34" s="149"/>
      <c r="E34" s="57"/>
      <c r="F34" s="62">
        <f t="shared" si="0"/>
        <v>0</v>
      </c>
      <c r="G34" s="26"/>
      <c r="H34" s="26"/>
      <c r="I34" s="29"/>
      <c r="J34" s="29"/>
      <c r="K34" s="23"/>
    </row>
    <row r="35" spans="2:11" ht="15.6" customHeight="1" thickBot="1" x14ac:dyDescent="0.45">
      <c r="B35" s="8"/>
      <c r="C35" s="151"/>
      <c r="D35" s="21"/>
      <c r="E35" s="58"/>
      <c r="F35" s="63">
        <f t="shared" si="0"/>
        <v>0</v>
      </c>
      <c r="G35" s="27"/>
      <c r="H35" s="27"/>
      <c r="I35" s="30"/>
      <c r="J35" s="30"/>
      <c r="K35" s="24"/>
    </row>
    <row r="36" spans="2:11" ht="15.6" customHeight="1" x14ac:dyDescent="0.4">
      <c r="B36" s="149"/>
      <c r="C36" s="3" t="s">
        <v>18</v>
      </c>
      <c r="D36" s="45"/>
      <c r="E36" s="56"/>
      <c r="F36" s="61">
        <f t="shared" si="0"/>
        <v>0</v>
      </c>
      <c r="G36" s="25"/>
      <c r="H36" s="25"/>
      <c r="I36" s="28"/>
      <c r="J36" s="28"/>
      <c r="K36" s="22"/>
    </row>
    <row r="37" spans="2:11" ht="15.6" customHeight="1" x14ac:dyDescent="0.4">
      <c r="B37" s="149"/>
      <c r="C37" s="3"/>
      <c r="D37" s="45"/>
      <c r="E37" s="57"/>
      <c r="F37" s="62">
        <f t="shared" si="0"/>
        <v>0</v>
      </c>
      <c r="G37" s="26"/>
      <c r="H37" s="26"/>
      <c r="I37" s="29"/>
      <c r="J37" s="29"/>
      <c r="K37" s="23"/>
    </row>
    <row r="38" spans="2:11" ht="15.6" customHeight="1" x14ac:dyDescent="0.4">
      <c r="B38" s="8"/>
      <c r="C38" s="3"/>
      <c r="D38" s="50"/>
      <c r="E38" s="57"/>
      <c r="F38" s="62">
        <f t="shared" si="0"/>
        <v>0</v>
      </c>
      <c r="G38" s="26"/>
      <c r="H38" s="26"/>
      <c r="I38" s="29"/>
      <c r="J38" s="29"/>
      <c r="K38" s="23"/>
    </row>
    <row r="39" spans="2:11" ht="15.6" customHeight="1" thickBot="1" x14ac:dyDescent="0.45">
      <c r="B39" s="149"/>
      <c r="C39" s="3"/>
      <c r="D39" s="45"/>
      <c r="E39" s="58"/>
      <c r="F39" s="63">
        <f t="shared" si="0"/>
        <v>0</v>
      </c>
      <c r="G39" s="27"/>
      <c r="H39" s="27"/>
      <c r="I39" s="30"/>
      <c r="J39" s="30"/>
      <c r="K39" s="24"/>
    </row>
    <row r="40" spans="2:11" ht="15.6" customHeight="1" x14ac:dyDescent="0.4">
      <c r="B40" s="149"/>
      <c r="C40" s="14" t="s">
        <v>19</v>
      </c>
      <c r="D40" s="15"/>
      <c r="E40" s="56"/>
      <c r="F40" s="61">
        <f t="shared" si="0"/>
        <v>0</v>
      </c>
      <c r="G40" s="25"/>
      <c r="H40" s="25"/>
      <c r="I40" s="28"/>
      <c r="J40" s="28"/>
      <c r="K40" s="22"/>
    </row>
    <row r="41" spans="2:11" ht="15.6" customHeight="1" x14ac:dyDescent="0.4">
      <c r="B41" s="149"/>
      <c r="C41" s="3"/>
      <c r="D41" s="45"/>
      <c r="E41" s="57"/>
      <c r="F41" s="62">
        <f t="shared" si="0"/>
        <v>0</v>
      </c>
      <c r="G41" s="26"/>
      <c r="H41" s="26"/>
      <c r="I41" s="29"/>
      <c r="J41" s="29"/>
      <c r="K41" s="23"/>
    </row>
    <row r="42" spans="2:11" ht="15.6" customHeight="1" x14ac:dyDescent="0.4">
      <c r="B42" s="149"/>
      <c r="C42" s="3"/>
      <c r="D42" s="45"/>
      <c r="E42" s="57"/>
      <c r="F42" s="62">
        <f t="shared" si="0"/>
        <v>0</v>
      </c>
      <c r="G42" s="26"/>
      <c r="H42" s="26"/>
      <c r="I42" s="29"/>
      <c r="J42" s="29"/>
      <c r="K42" s="23"/>
    </row>
    <row r="43" spans="2:11" ht="15.6" customHeight="1" thickBot="1" x14ac:dyDescent="0.45">
      <c r="B43" s="8"/>
      <c r="C43" s="151"/>
      <c r="D43" s="19"/>
      <c r="E43" s="58"/>
      <c r="F43" s="63">
        <f t="shared" si="0"/>
        <v>0</v>
      </c>
      <c r="G43" s="27"/>
      <c r="H43" s="27"/>
      <c r="I43" s="30"/>
      <c r="J43" s="30"/>
      <c r="K43" s="24"/>
    </row>
    <row r="44" spans="2:11" ht="15.6" customHeight="1" x14ac:dyDescent="0.4">
      <c r="B44" s="149"/>
      <c r="C44" s="3" t="s">
        <v>20</v>
      </c>
      <c r="D44" s="45"/>
      <c r="E44" s="56"/>
      <c r="F44" s="61">
        <f t="shared" si="0"/>
        <v>0</v>
      </c>
      <c r="G44" s="25"/>
      <c r="H44" s="25"/>
      <c r="I44" s="28"/>
      <c r="J44" s="28"/>
      <c r="K44" s="22"/>
    </row>
    <row r="45" spans="2:11" ht="15.6" customHeight="1" x14ac:dyDescent="0.4">
      <c r="B45" s="149"/>
      <c r="C45" s="3"/>
      <c r="D45" s="45"/>
      <c r="E45" s="57"/>
      <c r="F45" s="62">
        <f t="shared" si="0"/>
        <v>0</v>
      </c>
      <c r="G45" s="26"/>
      <c r="H45" s="26"/>
      <c r="I45" s="29"/>
      <c r="J45" s="29"/>
      <c r="K45" s="23"/>
    </row>
    <row r="46" spans="2:11" ht="15.6" customHeight="1" x14ac:dyDescent="0.4">
      <c r="B46" s="149"/>
      <c r="C46" s="3"/>
      <c r="D46" s="45"/>
      <c r="E46" s="57"/>
      <c r="F46" s="62">
        <f t="shared" si="0"/>
        <v>0</v>
      </c>
      <c r="G46" s="26"/>
      <c r="H46" s="26"/>
      <c r="I46" s="29"/>
      <c r="J46" s="29"/>
      <c r="K46" s="23"/>
    </row>
    <row r="47" spans="2:11" ht="15.6" customHeight="1" thickBot="1" x14ac:dyDescent="0.45">
      <c r="B47" s="40"/>
      <c r="C47" s="151"/>
      <c r="D47" s="19"/>
      <c r="E47" s="58"/>
      <c r="F47" s="63">
        <f t="shared" si="0"/>
        <v>0</v>
      </c>
      <c r="G47" s="27"/>
      <c r="H47" s="27"/>
      <c r="I47" s="30"/>
      <c r="J47" s="30"/>
      <c r="K47" s="24"/>
    </row>
    <row r="48" spans="2:11" ht="15.6" customHeight="1" x14ac:dyDescent="0.4">
      <c r="B48" s="148" t="s">
        <v>21</v>
      </c>
      <c r="C48" s="150" t="s">
        <v>21</v>
      </c>
      <c r="D48" s="56"/>
      <c r="E48" s="45"/>
      <c r="F48" s="61">
        <f t="shared" si="0"/>
        <v>12000</v>
      </c>
      <c r="G48" s="25" t="s">
        <v>38</v>
      </c>
      <c r="H48" s="25" t="s">
        <v>134</v>
      </c>
      <c r="I48" s="28">
        <v>12000</v>
      </c>
      <c r="J48" s="28">
        <v>1</v>
      </c>
      <c r="K48" s="22" t="s">
        <v>34</v>
      </c>
    </row>
    <row r="49" spans="2:11" ht="15.6" customHeight="1" x14ac:dyDescent="0.4">
      <c r="B49" s="149"/>
      <c r="C49" s="3"/>
      <c r="D49" s="57"/>
      <c r="E49" s="45"/>
      <c r="F49" s="62">
        <f t="shared" si="0"/>
        <v>0</v>
      </c>
      <c r="G49" s="26"/>
      <c r="H49" s="26" t="s">
        <v>33</v>
      </c>
      <c r="I49" s="29"/>
      <c r="J49" s="29"/>
      <c r="K49" s="23"/>
    </row>
    <row r="50" spans="2:11" ht="15.6" customHeight="1" x14ac:dyDescent="0.4">
      <c r="B50" s="149"/>
      <c r="C50" s="3"/>
      <c r="D50" s="57"/>
      <c r="E50" s="45"/>
      <c r="F50" s="62">
        <f t="shared" si="0"/>
        <v>500000</v>
      </c>
      <c r="G50" s="26" t="s">
        <v>27</v>
      </c>
      <c r="H50" s="26" t="s">
        <v>28</v>
      </c>
      <c r="I50" s="29">
        <v>500000</v>
      </c>
      <c r="J50" s="29">
        <v>1</v>
      </c>
      <c r="K50" s="23" t="s">
        <v>32</v>
      </c>
    </row>
    <row r="51" spans="2:11" ht="15.6" customHeight="1" x14ac:dyDescent="0.4">
      <c r="B51" s="8"/>
      <c r="C51" s="3"/>
      <c r="D51" s="57"/>
      <c r="E51" s="45"/>
      <c r="F51" s="62">
        <f t="shared" si="0"/>
        <v>0</v>
      </c>
      <c r="G51" s="26"/>
      <c r="H51" s="26"/>
      <c r="I51" s="29"/>
      <c r="J51" s="29"/>
      <c r="K51" s="23"/>
    </row>
    <row r="52" spans="2:11" ht="15.6" customHeight="1" x14ac:dyDescent="0.4">
      <c r="B52" s="8"/>
      <c r="C52" s="3"/>
      <c r="D52" s="57"/>
      <c r="E52" s="45"/>
      <c r="F52" s="62">
        <f t="shared" si="0"/>
        <v>0</v>
      </c>
      <c r="G52" s="26"/>
      <c r="H52" s="26"/>
      <c r="I52" s="29"/>
      <c r="J52" s="29"/>
      <c r="K52" s="23"/>
    </row>
    <row r="53" spans="2:11" ht="15.6" customHeight="1" x14ac:dyDescent="0.4">
      <c r="B53" s="8"/>
      <c r="C53" s="3"/>
      <c r="D53" s="57"/>
      <c r="E53" s="45"/>
      <c r="F53" s="62">
        <f t="shared" si="0"/>
        <v>0</v>
      </c>
      <c r="G53" s="26"/>
      <c r="H53" s="26"/>
      <c r="I53" s="29"/>
      <c r="J53" s="29"/>
      <c r="K53" s="23"/>
    </row>
    <row r="54" spans="2:11" ht="15.6" customHeight="1" x14ac:dyDescent="0.4">
      <c r="B54" s="8"/>
      <c r="C54" s="3"/>
      <c r="D54" s="57"/>
      <c r="E54" s="45"/>
      <c r="F54" s="62">
        <f t="shared" si="0"/>
        <v>0</v>
      </c>
      <c r="G54" s="26"/>
      <c r="H54" s="26"/>
      <c r="I54" s="29"/>
      <c r="J54" s="29"/>
      <c r="K54" s="23"/>
    </row>
    <row r="55" spans="2:11" ht="15.6" customHeight="1" x14ac:dyDescent="0.4">
      <c r="B55" s="8"/>
      <c r="C55" s="3"/>
      <c r="D55" s="57"/>
      <c r="E55" s="45"/>
      <c r="F55" s="62">
        <f t="shared" si="0"/>
        <v>0</v>
      </c>
      <c r="G55" s="26"/>
      <c r="H55" s="26"/>
      <c r="I55" s="29"/>
      <c r="J55" s="29"/>
      <c r="K55" s="23"/>
    </row>
    <row r="56" spans="2:11" ht="15.6" customHeight="1" x14ac:dyDescent="0.4">
      <c r="B56" s="149"/>
      <c r="C56" s="3"/>
      <c r="D56" s="57"/>
      <c r="E56" s="45"/>
      <c r="F56" s="62">
        <f t="shared" si="0"/>
        <v>0</v>
      </c>
      <c r="G56" s="26"/>
      <c r="H56" s="26"/>
      <c r="I56" s="29"/>
      <c r="J56" s="29"/>
      <c r="K56" s="23"/>
    </row>
    <row r="57" spans="2:11" ht="15.6" customHeight="1" thickBot="1" x14ac:dyDescent="0.45">
      <c r="B57" s="40"/>
      <c r="C57" s="151"/>
      <c r="D57" s="58"/>
      <c r="E57" s="45"/>
      <c r="F57" s="63">
        <f t="shared" si="0"/>
        <v>0</v>
      </c>
      <c r="G57" s="27"/>
      <c r="H57" s="27"/>
      <c r="I57" s="30"/>
      <c r="J57" s="30"/>
      <c r="K57" s="24"/>
    </row>
    <row r="58" spans="2:11" ht="15.6" customHeight="1" x14ac:dyDescent="0.4">
      <c r="B58" s="8" t="s">
        <v>22</v>
      </c>
      <c r="C58" s="3" t="s">
        <v>22</v>
      </c>
      <c r="D58" s="46"/>
      <c r="E58" s="47" t="s">
        <v>111</v>
      </c>
      <c r="F58" s="61">
        <f t="shared" si="0"/>
        <v>1500000</v>
      </c>
      <c r="G58" s="25" t="s">
        <v>138</v>
      </c>
      <c r="H58" s="25" t="s">
        <v>137</v>
      </c>
      <c r="I58" s="28">
        <v>250000</v>
      </c>
      <c r="J58" s="28">
        <v>6</v>
      </c>
      <c r="K58" s="22" t="s">
        <v>44</v>
      </c>
    </row>
    <row r="59" spans="2:11" ht="15.6" customHeight="1" x14ac:dyDescent="0.4">
      <c r="B59" s="149"/>
      <c r="C59" s="3"/>
      <c r="D59" s="45"/>
      <c r="E59" s="48" t="s">
        <v>111</v>
      </c>
      <c r="F59" s="62">
        <f t="shared" si="0"/>
        <v>3100000</v>
      </c>
      <c r="G59" s="26" t="s">
        <v>140</v>
      </c>
      <c r="H59" s="26" t="s">
        <v>120</v>
      </c>
      <c r="I59" s="29">
        <v>310000</v>
      </c>
      <c r="J59" s="29">
        <v>10</v>
      </c>
      <c r="K59" s="23" t="s">
        <v>44</v>
      </c>
    </row>
    <row r="60" spans="2:11" ht="15.6" customHeight="1" x14ac:dyDescent="0.4">
      <c r="B60" s="149"/>
      <c r="C60" s="3"/>
      <c r="D60" s="45"/>
      <c r="E60" s="48" t="s">
        <v>136</v>
      </c>
      <c r="F60" s="62">
        <f t="shared" si="0"/>
        <v>720000</v>
      </c>
      <c r="G60" s="26" t="s">
        <v>141</v>
      </c>
      <c r="H60" s="26" t="s">
        <v>143</v>
      </c>
      <c r="I60" s="29">
        <v>1500</v>
      </c>
      <c r="J60" s="29">
        <v>480</v>
      </c>
      <c r="K60" s="23" t="s">
        <v>29</v>
      </c>
    </row>
    <row r="61" spans="2:11" ht="15.6" customHeight="1" x14ac:dyDescent="0.4">
      <c r="B61" s="8"/>
      <c r="C61" s="3"/>
      <c r="D61" s="50"/>
      <c r="E61" s="48" t="s">
        <v>116</v>
      </c>
      <c r="F61" s="62">
        <f t="shared" si="0"/>
        <v>5000</v>
      </c>
      <c r="G61" s="26" t="s">
        <v>139</v>
      </c>
      <c r="H61" s="26" t="s">
        <v>142</v>
      </c>
      <c r="I61" s="29">
        <v>2500</v>
      </c>
      <c r="J61" s="29">
        <v>2</v>
      </c>
      <c r="K61" s="23" t="s">
        <v>34</v>
      </c>
    </row>
    <row r="62" spans="2:11" ht="15.6" customHeight="1" x14ac:dyDescent="0.4">
      <c r="B62" s="149"/>
      <c r="C62" s="3"/>
      <c r="D62" s="45"/>
      <c r="E62" s="48" t="s">
        <v>115</v>
      </c>
      <c r="F62" s="62">
        <f t="shared" si="0"/>
        <v>5000</v>
      </c>
      <c r="G62" s="26" t="s">
        <v>129</v>
      </c>
      <c r="H62" s="26" t="s">
        <v>130</v>
      </c>
      <c r="I62" s="29">
        <v>5000</v>
      </c>
      <c r="J62" s="29">
        <v>1</v>
      </c>
      <c r="K62" s="23" t="s">
        <v>32</v>
      </c>
    </row>
    <row r="63" spans="2:11" ht="15.6" customHeight="1" x14ac:dyDescent="0.4">
      <c r="B63" s="149"/>
      <c r="C63" s="3"/>
      <c r="D63" s="45"/>
      <c r="E63" s="48" t="s">
        <v>115</v>
      </c>
      <c r="F63" s="62">
        <f t="shared" si="0"/>
        <v>1235000</v>
      </c>
      <c r="G63" s="26" t="s">
        <v>118</v>
      </c>
      <c r="H63" s="26" t="s">
        <v>119</v>
      </c>
      <c r="I63" s="29">
        <v>617500</v>
      </c>
      <c r="J63" s="29">
        <v>2</v>
      </c>
      <c r="K63" s="23" t="s">
        <v>32</v>
      </c>
    </row>
    <row r="64" spans="2:11" ht="15.6" customHeight="1" x14ac:dyDescent="0.4">
      <c r="B64" s="8"/>
      <c r="C64" s="3"/>
      <c r="D64" s="50"/>
      <c r="E64" s="48" t="s">
        <v>113</v>
      </c>
      <c r="F64" s="62">
        <f t="shared" si="0"/>
        <v>50000</v>
      </c>
      <c r="G64" s="26" t="s">
        <v>121</v>
      </c>
      <c r="H64" s="26" t="s">
        <v>122</v>
      </c>
      <c r="I64" s="29">
        <v>50000</v>
      </c>
      <c r="J64" s="29">
        <v>1</v>
      </c>
      <c r="K64" s="23" t="s">
        <v>36</v>
      </c>
    </row>
    <row r="65" spans="2:11" ht="15.6" customHeight="1" x14ac:dyDescent="0.4">
      <c r="B65" s="8"/>
      <c r="C65" s="3"/>
      <c r="D65" s="50"/>
      <c r="E65" s="48"/>
      <c r="F65" s="62">
        <f t="shared" si="0"/>
        <v>0</v>
      </c>
      <c r="G65" s="26"/>
      <c r="H65" s="26" t="s">
        <v>131</v>
      </c>
      <c r="I65" s="29"/>
      <c r="J65" s="29"/>
      <c r="K65" s="23"/>
    </row>
    <row r="66" spans="2:11" ht="15.6" customHeight="1" x14ac:dyDescent="0.4">
      <c r="B66" s="8"/>
      <c r="C66" s="3"/>
      <c r="D66" s="50"/>
      <c r="E66" s="48" t="s">
        <v>114</v>
      </c>
      <c r="F66" s="62">
        <f t="shared" si="0"/>
        <v>100000</v>
      </c>
      <c r="G66" s="26" t="s">
        <v>123</v>
      </c>
      <c r="H66" s="26" t="s">
        <v>126</v>
      </c>
      <c r="I66" s="29">
        <v>100000</v>
      </c>
      <c r="J66" s="29">
        <v>1</v>
      </c>
      <c r="K66" s="23" t="s">
        <v>32</v>
      </c>
    </row>
    <row r="67" spans="2:11" ht="15.6" customHeight="1" x14ac:dyDescent="0.4">
      <c r="B67" s="8"/>
      <c r="C67" s="3"/>
      <c r="D67" s="50"/>
      <c r="E67" s="48" t="s">
        <v>112</v>
      </c>
      <c r="F67" s="62">
        <f t="shared" si="0"/>
        <v>90000</v>
      </c>
      <c r="G67" s="26" t="s">
        <v>124</v>
      </c>
      <c r="H67" s="26" t="s">
        <v>127</v>
      </c>
      <c r="I67" s="29">
        <v>30000</v>
      </c>
      <c r="J67" s="29">
        <v>3</v>
      </c>
      <c r="K67" s="23" t="s">
        <v>29</v>
      </c>
    </row>
    <row r="68" spans="2:11" ht="15.6" customHeight="1" x14ac:dyDescent="0.4">
      <c r="B68" s="149"/>
      <c r="C68" s="3"/>
      <c r="D68" s="45"/>
      <c r="E68" s="48" t="s">
        <v>117</v>
      </c>
      <c r="F68" s="62">
        <f t="shared" si="0"/>
        <v>140000</v>
      </c>
      <c r="G68" s="26" t="s">
        <v>155</v>
      </c>
      <c r="H68" s="26" t="s">
        <v>156</v>
      </c>
      <c r="I68" s="29">
        <v>140</v>
      </c>
      <c r="J68" s="29">
        <v>1000</v>
      </c>
      <c r="K68" s="23" t="s">
        <v>157</v>
      </c>
    </row>
    <row r="69" spans="2:11" ht="15.6" customHeight="1" x14ac:dyDescent="0.4">
      <c r="B69" s="149"/>
      <c r="C69" s="3"/>
      <c r="D69" s="45"/>
      <c r="E69" s="48" t="s">
        <v>135</v>
      </c>
      <c r="F69" s="62">
        <f t="shared" si="0"/>
        <v>124000</v>
      </c>
      <c r="G69" s="26" t="s">
        <v>125</v>
      </c>
      <c r="H69" s="26" t="s">
        <v>128</v>
      </c>
      <c r="I69" s="29">
        <v>124000</v>
      </c>
      <c r="J69" s="29">
        <v>1</v>
      </c>
      <c r="K69" s="23" t="s">
        <v>32</v>
      </c>
    </row>
    <row r="70" spans="2:11" ht="15.6" customHeight="1" x14ac:dyDescent="0.4">
      <c r="B70" s="149"/>
      <c r="C70" s="3"/>
      <c r="D70" s="45"/>
      <c r="E70" s="48" t="s">
        <v>135</v>
      </c>
      <c r="F70" s="62">
        <f t="shared" si="0"/>
        <v>0</v>
      </c>
      <c r="G70" s="26" t="s">
        <v>158</v>
      </c>
      <c r="H70" s="26" t="s">
        <v>159</v>
      </c>
      <c r="I70" s="29"/>
      <c r="J70" s="29"/>
      <c r="K70" s="23"/>
    </row>
    <row r="71" spans="2:11" ht="15.6" customHeight="1" x14ac:dyDescent="0.4">
      <c r="B71" s="8"/>
      <c r="C71" s="3"/>
      <c r="D71" s="50"/>
      <c r="E71" s="48"/>
      <c r="F71" s="62">
        <f t="shared" si="0"/>
        <v>0</v>
      </c>
      <c r="G71" s="26"/>
      <c r="H71" s="26"/>
      <c r="I71" s="29"/>
      <c r="J71" s="29"/>
      <c r="K71" s="23"/>
    </row>
    <row r="72" spans="2:11" ht="15.6" customHeight="1" x14ac:dyDescent="0.4">
      <c r="B72" s="8"/>
      <c r="C72" s="3"/>
      <c r="D72" s="50"/>
      <c r="E72" s="48"/>
      <c r="F72" s="62">
        <f t="shared" si="0"/>
        <v>0</v>
      </c>
      <c r="G72" s="26"/>
      <c r="H72" s="26"/>
      <c r="I72" s="29"/>
      <c r="J72" s="29"/>
      <c r="K72" s="23"/>
    </row>
    <row r="73" spans="2:11" ht="15.6" customHeight="1" x14ac:dyDescent="0.4">
      <c r="B73" s="8"/>
      <c r="C73" s="3"/>
      <c r="D73" s="50"/>
      <c r="E73" s="48"/>
      <c r="F73" s="62">
        <f t="shared" si="0"/>
        <v>0</v>
      </c>
      <c r="G73" s="26"/>
      <c r="H73" s="26"/>
      <c r="I73" s="29"/>
      <c r="J73" s="29"/>
      <c r="K73" s="23"/>
    </row>
    <row r="74" spans="2:11" ht="15.6" customHeight="1" x14ac:dyDescent="0.4">
      <c r="B74" s="8"/>
      <c r="C74" s="3"/>
      <c r="D74" s="50"/>
      <c r="E74" s="48"/>
      <c r="F74" s="62">
        <f t="shared" si="0"/>
        <v>0</v>
      </c>
      <c r="G74" s="26"/>
      <c r="H74" s="26"/>
      <c r="I74" s="29"/>
      <c r="J74" s="29"/>
      <c r="K74" s="23"/>
    </row>
    <row r="75" spans="2:11" ht="15.6" customHeight="1" x14ac:dyDescent="0.4">
      <c r="B75" s="8"/>
      <c r="C75" s="3"/>
      <c r="D75" s="50"/>
      <c r="E75" s="48"/>
      <c r="F75" s="62">
        <f t="shared" si="0"/>
        <v>0</v>
      </c>
      <c r="G75" s="26"/>
      <c r="H75" s="26"/>
      <c r="I75" s="29"/>
      <c r="J75" s="29"/>
      <c r="K75" s="23"/>
    </row>
    <row r="76" spans="2:11" ht="15.6" customHeight="1" x14ac:dyDescent="0.4">
      <c r="B76" s="149"/>
      <c r="C76" s="3"/>
      <c r="D76" s="45"/>
      <c r="E76" s="48"/>
      <c r="F76" s="62">
        <f t="shared" ref="F76:F87" si="1">I76*J76</f>
        <v>0</v>
      </c>
      <c r="G76" s="26"/>
      <c r="H76" s="26"/>
      <c r="I76" s="29"/>
      <c r="J76" s="29"/>
      <c r="K76" s="23"/>
    </row>
    <row r="77" spans="2:11" ht="15.6" customHeight="1" thickBot="1" x14ac:dyDescent="0.45">
      <c r="B77" s="12"/>
      <c r="C77" s="13"/>
      <c r="D77" s="16"/>
      <c r="E77" s="49"/>
      <c r="F77" s="63">
        <f t="shared" si="1"/>
        <v>0</v>
      </c>
      <c r="G77" s="27"/>
      <c r="H77" s="27"/>
      <c r="I77" s="30"/>
      <c r="J77" s="30"/>
      <c r="K77" s="24"/>
    </row>
    <row r="78" spans="2:11" ht="15.6" customHeight="1" x14ac:dyDescent="0.4">
      <c r="B78" s="148" t="s">
        <v>23</v>
      </c>
      <c r="C78" s="150" t="s">
        <v>23</v>
      </c>
      <c r="D78" s="20"/>
      <c r="E78" s="48" t="s">
        <v>113</v>
      </c>
      <c r="F78" s="61">
        <f t="shared" si="1"/>
        <v>25300</v>
      </c>
      <c r="G78" s="25" t="s">
        <v>144</v>
      </c>
      <c r="H78" s="25" t="s">
        <v>133</v>
      </c>
      <c r="I78" s="28">
        <v>25300</v>
      </c>
      <c r="J78" s="28">
        <v>1</v>
      </c>
      <c r="K78" s="22" t="s">
        <v>36</v>
      </c>
    </row>
    <row r="79" spans="2:11" ht="15.6" customHeight="1" x14ac:dyDescent="0.4">
      <c r="B79" s="149"/>
      <c r="C79" s="3"/>
      <c r="D79" s="45"/>
      <c r="E79" s="48"/>
      <c r="F79" s="62">
        <f t="shared" si="1"/>
        <v>0</v>
      </c>
      <c r="G79" s="26"/>
      <c r="H79" s="26" t="s">
        <v>35</v>
      </c>
      <c r="I79" s="29"/>
      <c r="J79" s="29"/>
      <c r="K79" s="23"/>
    </row>
    <row r="80" spans="2:11" ht="15.6" customHeight="1" x14ac:dyDescent="0.4">
      <c r="B80" s="149"/>
      <c r="C80" s="3"/>
      <c r="D80" s="45"/>
      <c r="E80" s="48"/>
      <c r="F80" s="62">
        <f t="shared" si="1"/>
        <v>0</v>
      </c>
      <c r="G80" s="26"/>
      <c r="H80" s="26"/>
      <c r="I80" s="29"/>
      <c r="J80" s="29"/>
      <c r="K80" s="23"/>
    </row>
    <row r="81" spans="2:11" ht="15.6" customHeight="1" x14ac:dyDescent="0.4">
      <c r="B81" s="8"/>
      <c r="C81" s="3"/>
      <c r="D81" s="50"/>
      <c r="E81" s="48"/>
      <c r="F81" s="62">
        <f t="shared" si="1"/>
        <v>0</v>
      </c>
      <c r="G81" s="26"/>
      <c r="H81" s="26"/>
      <c r="I81" s="29"/>
      <c r="J81" s="29"/>
      <c r="K81" s="23"/>
    </row>
    <row r="82" spans="2:11" ht="15.6" customHeight="1" x14ac:dyDescent="0.4">
      <c r="B82" s="8"/>
      <c r="C82" s="3"/>
      <c r="D82" s="50"/>
      <c r="E82" s="48"/>
      <c r="F82" s="62">
        <f t="shared" si="1"/>
        <v>0</v>
      </c>
      <c r="G82" s="26"/>
      <c r="H82" s="26"/>
      <c r="I82" s="29"/>
      <c r="J82" s="29"/>
      <c r="K82" s="23"/>
    </row>
    <row r="83" spans="2:11" ht="15.6" customHeight="1" x14ac:dyDescent="0.4">
      <c r="B83" s="8"/>
      <c r="C83" s="3"/>
      <c r="D83" s="50"/>
      <c r="E83" s="48"/>
      <c r="F83" s="62">
        <f t="shared" si="1"/>
        <v>0</v>
      </c>
      <c r="G83" s="26"/>
      <c r="H83" s="26"/>
      <c r="I83" s="29"/>
      <c r="J83" s="29"/>
      <c r="K83" s="23"/>
    </row>
    <row r="84" spans="2:11" ht="15.6" customHeight="1" x14ac:dyDescent="0.4">
      <c r="B84" s="8"/>
      <c r="C84" s="3"/>
      <c r="D84" s="50"/>
      <c r="E84" s="48"/>
      <c r="F84" s="62">
        <f t="shared" si="1"/>
        <v>0</v>
      </c>
      <c r="G84" s="26"/>
      <c r="H84" s="26"/>
      <c r="I84" s="29"/>
      <c r="J84" s="29"/>
      <c r="K84" s="23"/>
    </row>
    <row r="85" spans="2:11" ht="15.6" customHeight="1" x14ac:dyDescent="0.4">
      <c r="B85" s="8"/>
      <c r="C85" s="3"/>
      <c r="D85" s="50"/>
      <c r="E85" s="48"/>
      <c r="F85" s="62">
        <f t="shared" si="1"/>
        <v>0</v>
      </c>
      <c r="G85" s="26"/>
      <c r="H85" s="26"/>
      <c r="I85" s="29"/>
      <c r="J85" s="29"/>
      <c r="K85" s="23"/>
    </row>
    <row r="86" spans="2:11" ht="15.6" customHeight="1" x14ac:dyDescent="0.4">
      <c r="B86" s="149"/>
      <c r="C86" s="3"/>
      <c r="D86" s="45"/>
      <c r="E86" s="48"/>
      <c r="F86" s="62">
        <f t="shared" si="1"/>
        <v>0</v>
      </c>
      <c r="G86" s="26"/>
      <c r="H86" s="26"/>
      <c r="I86" s="29"/>
      <c r="J86" s="29"/>
      <c r="K86" s="23"/>
    </row>
    <row r="87" spans="2:11" ht="15.6" customHeight="1" thickBot="1" x14ac:dyDescent="0.45">
      <c r="B87" s="40"/>
      <c r="C87" s="151"/>
      <c r="D87" s="19"/>
      <c r="E87" s="60"/>
      <c r="F87" s="63">
        <f t="shared" si="1"/>
        <v>0</v>
      </c>
      <c r="G87" s="27"/>
      <c r="H87" s="27"/>
      <c r="I87" s="30"/>
      <c r="J87" s="30"/>
      <c r="K87" s="24"/>
    </row>
    <row r="88" spans="2:11" ht="18.600000000000001" customHeight="1" thickBot="1" x14ac:dyDescent="0.45">
      <c r="B88" s="230" t="s">
        <v>1</v>
      </c>
      <c r="C88" s="231"/>
      <c r="D88" s="232"/>
      <c r="E88" s="152"/>
      <c r="F88" s="153">
        <f>SUM(F12:F87)</f>
        <v>8176300</v>
      </c>
      <c r="G88" s="59" t="s">
        <v>2</v>
      </c>
      <c r="H88" s="233"/>
      <c r="I88" s="234"/>
      <c r="J88" s="234"/>
      <c r="K88" s="235"/>
    </row>
    <row r="89" spans="2:11" x14ac:dyDescent="0.4">
      <c r="B89" s="236" t="s">
        <v>150</v>
      </c>
      <c r="C89" s="237"/>
      <c r="D89" s="237"/>
      <c r="E89" s="237"/>
      <c r="F89" s="237"/>
      <c r="G89" s="237"/>
      <c r="H89" s="237"/>
      <c r="I89" s="237"/>
      <c r="J89" s="237"/>
      <c r="K89" s="237"/>
    </row>
    <row r="90" spans="2:11" ht="14.25" x14ac:dyDescent="0.4">
      <c r="B90" s="6"/>
      <c r="E90" s="5"/>
      <c r="F90" s="5"/>
      <c r="G90" s="5"/>
      <c r="H90" s="5"/>
      <c r="I90" s="5"/>
      <c r="J90" s="5"/>
      <c r="K90" s="5"/>
    </row>
    <row r="91" spans="2:11" ht="14.25" x14ac:dyDescent="0.4">
      <c r="B91" s="4"/>
      <c r="E91" s="5"/>
      <c r="F91" s="5"/>
      <c r="G91" s="5"/>
      <c r="H91" s="5"/>
      <c r="I91" s="5"/>
      <c r="J91" s="5"/>
      <c r="K91" s="5"/>
    </row>
    <row r="92" spans="2:11" ht="24" customHeight="1" x14ac:dyDescent="0.4">
      <c r="B92" s="6"/>
      <c r="E92" s="5"/>
      <c r="F92" s="5"/>
      <c r="G92" s="5"/>
      <c r="H92" s="5"/>
      <c r="I92" s="5"/>
      <c r="J92" s="5"/>
      <c r="K92" s="5"/>
    </row>
  </sheetData>
  <sheetProtection algorithmName="SHA-512" hashValue="W7LsDiH/YObT+y55waAignSJsgzaOmULq6jL9a1eHxKlV9R8IxEwR16tqvsNoOPdVRPlHOaX7tCQFrLys4rvtw==" saltValue="O2qVzBDggfipOUSQv18l5w==" spinCount="100000" sheet="1" objects="1" scenarios="1"/>
  <mergeCells count="14">
    <mergeCell ref="G10:K10"/>
    <mergeCell ref="B88:D88"/>
    <mergeCell ref="H88:K88"/>
    <mergeCell ref="B89:K89"/>
    <mergeCell ref="B4:E4"/>
    <mergeCell ref="F4:G4"/>
    <mergeCell ref="B5:E5"/>
    <mergeCell ref="F5:G5"/>
    <mergeCell ref="B9:K9"/>
    <mergeCell ref="B10:B11"/>
    <mergeCell ref="C10:C11"/>
    <mergeCell ref="D10:D11"/>
    <mergeCell ref="E10:E11"/>
    <mergeCell ref="F10:F11"/>
  </mergeCells>
  <phoneticPr fontId="1"/>
  <dataValidations count="1">
    <dataValidation type="list" allowBlank="1" showInputMessage="1" showErrorMessage="1" sqref="E58:E87" xr:uid="{2C2D3E18-7D4F-43F9-8FB8-2A8C4F2D94D9}">
      <formula1>"人件費,賃金,謝金,水道光熱費,消耗品費,旅費,印刷製本費,会議費,通信交通費,外注費,その他"</formula1>
    </dataValidation>
  </dataValidations>
  <pageMargins left="0.70866141732283461" right="0.70866141732283461" top="0.74803149606299213" bottom="0.74803149606299213" header="0.31496062992125984" footer="0.31496062992125984"/>
  <pageSetup paperSize="9" scale="48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6A3968-2CE3-4E93-8AAE-75E1A0378204}">
  <sheetPr>
    <tabColor theme="8" tint="0.79998168889431442"/>
    <pageSetUpPr fitToPage="1"/>
  </sheetPr>
  <dimension ref="B1:L93"/>
  <sheetViews>
    <sheetView showGridLines="0" zoomScaleNormal="100" workbookViewId="0"/>
  </sheetViews>
  <sheetFormatPr defaultColWidth="9" defaultRowHeight="13.5" x14ac:dyDescent="0.4"/>
  <cols>
    <col min="1" max="1" width="4.625" style="87" customWidth="1"/>
    <col min="2" max="4" width="14.625" style="87" customWidth="1"/>
    <col min="5" max="6" width="13.625" style="87" customWidth="1"/>
    <col min="7" max="7" width="30.875" style="87" customWidth="1"/>
    <col min="8" max="8" width="33.5" style="87" customWidth="1"/>
    <col min="9" max="9" width="13.625" style="87" customWidth="1"/>
    <col min="10" max="11" width="5.625" style="87" customWidth="1"/>
    <col min="12" max="12" width="4.625" style="87" customWidth="1"/>
    <col min="13" max="16384" width="9" style="87"/>
  </cols>
  <sheetData>
    <row r="1" spans="2:12" ht="24" customHeight="1" x14ac:dyDescent="0.4">
      <c r="B1" s="86" t="s">
        <v>149</v>
      </c>
      <c r="C1" s="85"/>
      <c r="D1" s="85"/>
      <c r="E1" s="85"/>
      <c r="F1" s="85"/>
      <c r="G1" s="85"/>
      <c r="H1" s="85"/>
      <c r="I1" s="85"/>
      <c r="J1" s="85"/>
      <c r="K1" s="85"/>
    </row>
    <row r="2" spans="2:12" ht="13.5" customHeight="1" x14ac:dyDescent="0.4">
      <c r="B2" s="86"/>
      <c r="C2" s="85"/>
      <c r="D2" s="85"/>
      <c r="E2" s="85"/>
      <c r="F2" s="85"/>
      <c r="G2" s="85"/>
      <c r="H2" s="85"/>
      <c r="I2" s="85"/>
      <c r="J2" s="85"/>
      <c r="K2" s="85"/>
    </row>
    <row r="3" spans="2:12" ht="24.75" customHeight="1" thickBot="1" x14ac:dyDescent="0.45">
      <c r="B3" s="88" t="s">
        <v>39</v>
      </c>
      <c r="C3" s="85"/>
      <c r="D3" s="85"/>
      <c r="E3" s="85"/>
      <c r="F3" s="85"/>
      <c r="G3" s="85"/>
      <c r="H3" s="85"/>
      <c r="I3" s="85"/>
      <c r="J3" s="85"/>
      <c r="K3" s="85"/>
    </row>
    <row r="4" spans="2:12" ht="24" customHeight="1" thickBot="1" x14ac:dyDescent="0.45">
      <c r="B4" s="258" t="s">
        <v>145</v>
      </c>
      <c r="C4" s="259"/>
      <c r="D4" s="259"/>
      <c r="E4" s="260"/>
      <c r="F4" s="261"/>
      <c r="G4" s="262"/>
      <c r="H4" s="85"/>
      <c r="I4" s="85"/>
      <c r="J4" s="85"/>
      <c r="K4" s="85"/>
    </row>
    <row r="5" spans="2:12" ht="24" customHeight="1" thickBot="1" x14ac:dyDescent="0.45">
      <c r="B5" s="258" t="s">
        <v>90</v>
      </c>
      <c r="C5" s="259"/>
      <c r="D5" s="259"/>
      <c r="E5" s="260"/>
      <c r="F5" s="263" t="s">
        <v>89</v>
      </c>
      <c r="G5" s="264"/>
      <c r="H5" s="85"/>
      <c r="I5" s="85"/>
      <c r="J5" s="85"/>
      <c r="K5" s="85"/>
    </row>
    <row r="6" spans="2:12" ht="13.5" customHeight="1" x14ac:dyDescent="0.4">
      <c r="B6" s="89"/>
      <c r="C6" s="89"/>
      <c r="D6" s="89"/>
      <c r="E6" s="90"/>
      <c r="F6" s="90"/>
      <c r="G6" s="90"/>
      <c r="H6" s="85"/>
      <c r="I6" s="85"/>
      <c r="J6" s="85"/>
      <c r="K6" s="85"/>
    </row>
    <row r="7" spans="2:12" ht="21" customHeight="1" x14ac:dyDescent="0.4">
      <c r="B7" s="91"/>
      <c r="J7" s="92"/>
    </row>
    <row r="8" spans="2:12" ht="14.25" x14ac:dyDescent="0.4">
      <c r="B8" s="93" t="s">
        <v>7</v>
      </c>
      <c r="G8" s="94"/>
      <c r="H8" s="94"/>
      <c r="I8" s="94"/>
      <c r="J8" s="95"/>
      <c r="K8" s="94"/>
      <c r="L8" s="94"/>
    </row>
    <row r="9" spans="2:12" s="145" customFormat="1" ht="28.5" customHeight="1" thickBot="1" x14ac:dyDescent="0.45">
      <c r="B9" s="245" t="s">
        <v>151</v>
      </c>
      <c r="C9" s="245"/>
      <c r="D9" s="245"/>
      <c r="E9" s="245"/>
      <c r="F9" s="245"/>
      <c r="G9" s="245"/>
      <c r="H9" s="245"/>
      <c r="I9" s="245"/>
      <c r="J9" s="245"/>
      <c r="K9" s="245"/>
    </row>
    <row r="10" spans="2:12" ht="18.600000000000001" customHeight="1" thickBot="1" x14ac:dyDescent="0.45">
      <c r="B10" s="265" t="s">
        <v>5</v>
      </c>
      <c r="C10" s="265" t="s">
        <v>8</v>
      </c>
      <c r="D10" s="265" t="s">
        <v>9</v>
      </c>
      <c r="E10" s="267" t="s">
        <v>132</v>
      </c>
      <c r="F10" s="269" t="s">
        <v>0</v>
      </c>
      <c r="G10" s="252" t="s">
        <v>3</v>
      </c>
      <c r="H10" s="253"/>
      <c r="I10" s="253"/>
      <c r="J10" s="253"/>
      <c r="K10" s="254"/>
    </row>
    <row r="11" spans="2:12" ht="18.600000000000001" customHeight="1" thickBot="1" x14ac:dyDescent="0.45">
      <c r="B11" s="266"/>
      <c r="C11" s="266"/>
      <c r="D11" s="266"/>
      <c r="E11" s="268"/>
      <c r="F11" s="270"/>
      <c r="G11" s="147" t="s">
        <v>26</v>
      </c>
      <c r="H11" s="147" t="s">
        <v>31</v>
      </c>
      <c r="I11" s="146" t="s">
        <v>30</v>
      </c>
      <c r="J11" s="154" t="s">
        <v>25</v>
      </c>
      <c r="K11" s="96" t="s">
        <v>24</v>
      </c>
    </row>
    <row r="12" spans="2:12" s="102" customFormat="1" ht="15.6" customHeight="1" x14ac:dyDescent="0.4">
      <c r="B12" s="103" t="s">
        <v>10</v>
      </c>
      <c r="C12" s="104" t="s">
        <v>11</v>
      </c>
      <c r="D12" s="105" t="s">
        <v>12</v>
      </c>
      <c r="E12" s="106"/>
      <c r="F12" s="107">
        <f t="shared" ref="F12:F43" si="0">I12*J12</f>
        <v>0</v>
      </c>
      <c r="G12" s="31"/>
      <c r="H12" s="31"/>
      <c r="I12" s="32"/>
      <c r="J12" s="32"/>
      <c r="K12" s="33"/>
    </row>
    <row r="13" spans="2:12" s="102" customFormat="1" ht="15.6" customHeight="1" x14ac:dyDescent="0.4">
      <c r="B13" s="108"/>
      <c r="C13" s="109"/>
      <c r="D13" s="110"/>
      <c r="E13" s="111"/>
      <c r="F13" s="112">
        <f t="shared" si="0"/>
        <v>0</v>
      </c>
      <c r="G13" s="34"/>
      <c r="H13" s="34"/>
      <c r="I13" s="35"/>
      <c r="J13" s="35"/>
      <c r="K13" s="36"/>
    </row>
    <row r="14" spans="2:12" s="102" customFormat="1" ht="15.6" customHeight="1" x14ac:dyDescent="0.4">
      <c r="B14" s="108"/>
      <c r="C14" s="109"/>
      <c r="D14" s="110"/>
      <c r="E14" s="111"/>
      <c r="F14" s="112">
        <f t="shared" si="0"/>
        <v>0</v>
      </c>
      <c r="G14" s="34"/>
      <c r="H14" s="34"/>
      <c r="I14" s="35"/>
      <c r="J14" s="35"/>
      <c r="K14" s="36"/>
    </row>
    <row r="15" spans="2:12" s="102" customFormat="1" ht="15.6" customHeight="1" thickBot="1" x14ac:dyDescent="0.45">
      <c r="B15" s="113"/>
      <c r="C15" s="114"/>
      <c r="D15" s="115"/>
      <c r="E15" s="116"/>
      <c r="F15" s="117">
        <f t="shared" si="0"/>
        <v>0</v>
      </c>
      <c r="G15" s="37"/>
      <c r="H15" s="37"/>
      <c r="I15" s="38"/>
      <c r="J15" s="38"/>
      <c r="K15" s="39"/>
    </row>
    <row r="16" spans="2:12" s="102" customFormat="1" ht="15.6" customHeight="1" x14ac:dyDescent="0.4">
      <c r="B16" s="113"/>
      <c r="C16" s="118"/>
      <c r="D16" s="119" t="s">
        <v>13</v>
      </c>
      <c r="E16" s="106"/>
      <c r="F16" s="107">
        <f t="shared" si="0"/>
        <v>0</v>
      </c>
      <c r="G16" s="31"/>
      <c r="H16" s="31"/>
      <c r="I16" s="32"/>
      <c r="J16" s="32"/>
      <c r="K16" s="33"/>
    </row>
    <row r="17" spans="2:11" s="102" customFormat="1" ht="15.6" customHeight="1" x14ac:dyDescent="0.4">
      <c r="B17" s="113"/>
      <c r="C17" s="118"/>
      <c r="D17" s="119"/>
      <c r="E17" s="111"/>
      <c r="F17" s="112">
        <f t="shared" si="0"/>
        <v>0</v>
      </c>
      <c r="G17" s="34"/>
      <c r="H17" s="34"/>
      <c r="I17" s="35"/>
      <c r="J17" s="35"/>
      <c r="K17" s="36"/>
    </row>
    <row r="18" spans="2:11" s="102" customFormat="1" ht="15.6" customHeight="1" x14ac:dyDescent="0.4">
      <c r="B18" s="113"/>
      <c r="C18" s="118"/>
      <c r="D18" s="119"/>
      <c r="E18" s="111"/>
      <c r="F18" s="112">
        <f t="shared" si="0"/>
        <v>0</v>
      </c>
      <c r="G18" s="34"/>
      <c r="H18" s="34"/>
      <c r="I18" s="35"/>
      <c r="J18" s="35"/>
      <c r="K18" s="36"/>
    </row>
    <row r="19" spans="2:11" s="102" customFormat="1" ht="15.6" customHeight="1" thickBot="1" x14ac:dyDescent="0.45">
      <c r="B19" s="113"/>
      <c r="C19" s="118"/>
      <c r="D19" s="119"/>
      <c r="E19" s="116"/>
      <c r="F19" s="112">
        <f t="shared" si="0"/>
        <v>0</v>
      </c>
      <c r="G19" s="34"/>
      <c r="H19" s="34"/>
      <c r="I19" s="35"/>
      <c r="J19" s="35"/>
      <c r="K19" s="36"/>
    </row>
    <row r="20" spans="2:11" s="102" customFormat="1" ht="15.6" customHeight="1" x14ac:dyDescent="0.4">
      <c r="B20" s="110"/>
      <c r="C20" s="109"/>
      <c r="D20" s="105" t="s">
        <v>14</v>
      </c>
      <c r="E20" s="106"/>
      <c r="F20" s="107">
        <f t="shared" si="0"/>
        <v>0</v>
      </c>
      <c r="G20" s="31"/>
      <c r="H20" s="31"/>
      <c r="I20" s="32"/>
      <c r="J20" s="32"/>
      <c r="K20" s="33"/>
    </row>
    <row r="21" spans="2:11" s="102" customFormat="1" ht="15.6" customHeight="1" x14ac:dyDescent="0.4">
      <c r="B21" s="110"/>
      <c r="C21" s="109"/>
      <c r="D21" s="110"/>
      <c r="E21" s="111"/>
      <c r="F21" s="112">
        <f t="shared" si="0"/>
        <v>0</v>
      </c>
      <c r="G21" s="34"/>
      <c r="H21" s="34"/>
      <c r="I21" s="35"/>
      <c r="J21" s="35"/>
      <c r="K21" s="36"/>
    </row>
    <row r="22" spans="2:11" s="102" customFormat="1" ht="15.6" customHeight="1" x14ac:dyDescent="0.4">
      <c r="B22" s="110"/>
      <c r="C22" s="109"/>
      <c r="D22" s="110"/>
      <c r="E22" s="111"/>
      <c r="F22" s="112">
        <f t="shared" si="0"/>
        <v>0</v>
      </c>
      <c r="G22" s="34"/>
      <c r="H22" s="34"/>
      <c r="I22" s="35"/>
      <c r="J22" s="35"/>
      <c r="K22" s="36"/>
    </row>
    <row r="23" spans="2:11" s="102" customFormat="1" ht="15.6" customHeight="1" thickBot="1" x14ac:dyDescent="0.45">
      <c r="B23" s="108"/>
      <c r="C23" s="109"/>
      <c r="D23" s="120"/>
      <c r="E23" s="116"/>
      <c r="F23" s="117">
        <f t="shared" si="0"/>
        <v>0</v>
      </c>
      <c r="G23" s="37"/>
      <c r="H23" s="37"/>
      <c r="I23" s="38"/>
      <c r="J23" s="38"/>
      <c r="K23" s="39"/>
    </row>
    <row r="24" spans="2:11" s="102" customFormat="1" ht="15.6" customHeight="1" x14ac:dyDescent="0.4">
      <c r="B24" s="110"/>
      <c r="C24" s="109"/>
      <c r="D24" s="121" t="s">
        <v>15</v>
      </c>
      <c r="E24" s="106"/>
      <c r="F24" s="107">
        <f t="shared" si="0"/>
        <v>0</v>
      </c>
      <c r="G24" s="31"/>
      <c r="H24" s="31"/>
      <c r="I24" s="32"/>
      <c r="J24" s="32"/>
      <c r="K24" s="33"/>
    </row>
    <row r="25" spans="2:11" s="102" customFormat="1" ht="15.6" customHeight="1" x14ac:dyDescent="0.4">
      <c r="B25" s="110"/>
      <c r="C25" s="109"/>
      <c r="D25" s="121"/>
      <c r="E25" s="111"/>
      <c r="F25" s="112">
        <f t="shared" si="0"/>
        <v>0</v>
      </c>
      <c r="G25" s="34"/>
      <c r="H25" s="34"/>
      <c r="I25" s="35"/>
      <c r="J25" s="35"/>
      <c r="K25" s="36"/>
    </row>
    <row r="26" spans="2:11" s="102" customFormat="1" ht="15.6" customHeight="1" x14ac:dyDescent="0.4">
      <c r="B26" s="110"/>
      <c r="C26" s="109"/>
      <c r="D26" s="121"/>
      <c r="E26" s="111"/>
      <c r="F26" s="112">
        <f t="shared" si="0"/>
        <v>0</v>
      </c>
      <c r="G26" s="34"/>
      <c r="H26" s="34"/>
      <c r="I26" s="35"/>
      <c r="J26" s="35"/>
      <c r="K26" s="36"/>
    </row>
    <row r="27" spans="2:11" s="102" customFormat="1" ht="15.6" customHeight="1" thickBot="1" x14ac:dyDescent="0.45">
      <c r="B27" s="108"/>
      <c r="C27" s="109"/>
      <c r="D27" s="121"/>
      <c r="E27" s="116"/>
      <c r="F27" s="117">
        <f t="shared" si="0"/>
        <v>0</v>
      </c>
      <c r="G27" s="37"/>
      <c r="H27" s="37"/>
      <c r="I27" s="38"/>
      <c r="J27" s="38"/>
      <c r="K27" s="39"/>
    </row>
    <row r="28" spans="2:11" s="102" customFormat="1" ht="15.6" customHeight="1" x14ac:dyDescent="0.4">
      <c r="B28" s="110"/>
      <c r="C28" s="109"/>
      <c r="D28" s="105" t="s">
        <v>16</v>
      </c>
      <c r="E28" s="106"/>
      <c r="F28" s="107">
        <f t="shared" si="0"/>
        <v>0</v>
      </c>
      <c r="G28" s="31"/>
      <c r="H28" s="31"/>
      <c r="I28" s="32"/>
      <c r="J28" s="32"/>
      <c r="K28" s="33"/>
    </row>
    <row r="29" spans="2:11" s="102" customFormat="1" ht="15.6" customHeight="1" x14ac:dyDescent="0.4">
      <c r="B29" s="110"/>
      <c r="C29" s="109"/>
      <c r="D29" s="121"/>
      <c r="E29" s="111"/>
      <c r="F29" s="112">
        <f t="shared" si="0"/>
        <v>0</v>
      </c>
      <c r="G29" s="34"/>
      <c r="H29" s="34"/>
      <c r="I29" s="35"/>
      <c r="J29" s="35"/>
      <c r="K29" s="36"/>
    </row>
    <row r="30" spans="2:11" s="102" customFormat="1" ht="15.6" customHeight="1" x14ac:dyDescent="0.4">
      <c r="B30" s="110"/>
      <c r="C30" s="109"/>
      <c r="D30" s="121"/>
      <c r="E30" s="111"/>
      <c r="F30" s="112">
        <f t="shared" si="0"/>
        <v>0</v>
      </c>
      <c r="G30" s="34"/>
      <c r="H30" s="34"/>
      <c r="I30" s="35"/>
      <c r="J30" s="35"/>
      <c r="K30" s="36"/>
    </row>
    <row r="31" spans="2:11" s="102" customFormat="1" ht="15.6" customHeight="1" thickBot="1" x14ac:dyDescent="0.45">
      <c r="B31" s="110"/>
      <c r="C31" s="109"/>
      <c r="D31" s="120"/>
      <c r="E31" s="116"/>
      <c r="F31" s="117">
        <f t="shared" si="0"/>
        <v>0</v>
      </c>
      <c r="G31" s="37"/>
      <c r="H31" s="37"/>
      <c r="I31" s="38"/>
      <c r="J31" s="38"/>
      <c r="K31" s="39"/>
    </row>
    <row r="32" spans="2:11" s="102" customFormat="1" ht="15.6" customHeight="1" x14ac:dyDescent="0.4">
      <c r="B32" s="108"/>
      <c r="C32" s="109"/>
      <c r="D32" s="121" t="s">
        <v>17</v>
      </c>
      <c r="E32" s="106"/>
      <c r="F32" s="107">
        <f t="shared" si="0"/>
        <v>0</v>
      </c>
      <c r="G32" s="31"/>
      <c r="H32" s="31"/>
      <c r="I32" s="32"/>
      <c r="J32" s="32"/>
      <c r="K32" s="33"/>
    </row>
    <row r="33" spans="2:11" s="102" customFormat="1" ht="15.6" customHeight="1" x14ac:dyDescent="0.4">
      <c r="B33" s="108"/>
      <c r="C33" s="109"/>
      <c r="D33" s="110"/>
      <c r="E33" s="111"/>
      <c r="F33" s="112">
        <f t="shared" si="0"/>
        <v>0</v>
      </c>
      <c r="G33" s="34"/>
      <c r="H33" s="34"/>
      <c r="I33" s="35"/>
      <c r="J33" s="35"/>
      <c r="K33" s="36"/>
    </row>
    <row r="34" spans="2:11" s="102" customFormat="1" ht="15.6" customHeight="1" x14ac:dyDescent="0.4">
      <c r="B34" s="108"/>
      <c r="C34" s="109"/>
      <c r="D34" s="110"/>
      <c r="E34" s="111"/>
      <c r="F34" s="112">
        <f t="shared" si="0"/>
        <v>0</v>
      </c>
      <c r="G34" s="34"/>
      <c r="H34" s="34"/>
      <c r="I34" s="35"/>
      <c r="J34" s="35"/>
      <c r="K34" s="36"/>
    </row>
    <row r="35" spans="2:11" s="102" customFormat="1" ht="15.6" customHeight="1" thickBot="1" x14ac:dyDescent="0.45">
      <c r="B35" s="108"/>
      <c r="C35" s="122"/>
      <c r="D35" s="123"/>
      <c r="E35" s="116"/>
      <c r="F35" s="117">
        <f t="shared" si="0"/>
        <v>0</v>
      </c>
      <c r="G35" s="37"/>
      <c r="H35" s="37"/>
      <c r="I35" s="38"/>
      <c r="J35" s="38"/>
      <c r="K35" s="39"/>
    </row>
    <row r="36" spans="2:11" s="102" customFormat="1" ht="15.6" customHeight="1" x14ac:dyDescent="0.4">
      <c r="B36" s="110"/>
      <c r="C36" s="109" t="s">
        <v>18</v>
      </c>
      <c r="D36" s="124"/>
      <c r="E36" s="106"/>
      <c r="F36" s="107">
        <f t="shared" si="0"/>
        <v>0</v>
      </c>
      <c r="G36" s="31"/>
      <c r="H36" s="31"/>
      <c r="I36" s="32"/>
      <c r="J36" s="32"/>
      <c r="K36" s="33"/>
    </row>
    <row r="37" spans="2:11" s="102" customFormat="1" ht="15.6" customHeight="1" x14ac:dyDescent="0.4">
      <c r="B37" s="110"/>
      <c r="C37" s="109"/>
      <c r="D37" s="124"/>
      <c r="E37" s="111"/>
      <c r="F37" s="112">
        <f t="shared" si="0"/>
        <v>0</v>
      </c>
      <c r="G37" s="34"/>
      <c r="H37" s="34"/>
      <c r="I37" s="35"/>
      <c r="J37" s="35"/>
      <c r="K37" s="36"/>
    </row>
    <row r="38" spans="2:11" s="102" customFormat="1" ht="15.6" customHeight="1" x14ac:dyDescent="0.4">
      <c r="B38" s="108"/>
      <c r="C38" s="109"/>
      <c r="D38" s="125"/>
      <c r="E38" s="111"/>
      <c r="F38" s="112">
        <f t="shared" si="0"/>
        <v>0</v>
      </c>
      <c r="G38" s="34"/>
      <c r="H38" s="34"/>
      <c r="I38" s="35"/>
      <c r="J38" s="35"/>
      <c r="K38" s="36"/>
    </row>
    <row r="39" spans="2:11" s="102" customFormat="1" ht="15.6" customHeight="1" thickBot="1" x14ac:dyDescent="0.45">
      <c r="B39" s="110"/>
      <c r="C39" s="109"/>
      <c r="D39" s="124"/>
      <c r="E39" s="116"/>
      <c r="F39" s="117">
        <f t="shared" si="0"/>
        <v>0</v>
      </c>
      <c r="G39" s="37"/>
      <c r="H39" s="37"/>
      <c r="I39" s="38"/>
      <c r="J39" s="38"/>
      <c r="K39" s="39"/>
    </row>
    <row r="40" spans="2:11" s="102" customFormat="1" ht="15.6" customHeight="1" x14ac:dyDescent="0.4">
      <c r="B40" s="110"/>
      <c r="C40" s="126" t="s">
        <v>19</v>
      </c>
      <c r="D40" s="127"/>
      <c r="E40" s="106"/>
      <c r="F40" s="107">
        <f t="shared" si="0"/>
        <v>0</v>
      </c>
      <c r="G40" s="31"/>
      <c r="H40" s="31"/>
      <c r="I40" s="32"/>
      <c r="J40" s="32"/>
      <c r="K40" s="33"/>
    </row>
    <row r="41" spans="2:11" s="102" customFormat="1" ht="15.6" customHeight="1" x14ac:dyDescent="0.4">
      <c r="B41" s="110"/>
      <c r="C41" s="109"/>
      <c r="D41" s="124"/>
      <c r="E41" s="111"/>
      <c r="F41" s="112">
        <f t="shared" si="0"/>
        <v>0</v>
      </c>
      <c r="G41" s="34"/>
      <c r="H41" s="34"/>
      <c r="I41" s="35"/>
      <c r="J41" s="35"/>
      <c r="K41" s="36"/>
    </row>
    <row r="42" spans="2:11" s="102" customFormat="1" ht="15.6" customHeight="1" x14ac:dyDescent="0.4">
      <c r="B42" s="110"/>
      <c r="C42" s="109"/>
      <c r="D42" s="124"/>
      <c r="E42" s="111"/>
      <c r="F42" s="112">
        <f t="shared" si="0"/>
        <v>0</v>
      </c>
      <c r="G42" s="34"/>
      <c r="H42" s="34"/>
      <c r="I42" s="35"/>
      <c r="J42" s="35"/>
      <c r="K42" s="36"/>
    </row>
    <row r="43" spans="2:11" s="102" customFormat="1" ht="15.6" customHeight="1" thickBot="1" x14ac:dyDescent="0.45">
      <c r="B43" s="108"/>
      <c r="C43" s="122"/>
      <c r="D43" s="128"/>
      <c r="E43" s="116"/>
      <c r="F43" s="117">
        <f t="shared" si="0"/>
        <v>0</v>
      </c>
      <c r="G43" s="37"/>
      <c r="H43" s="37"/>
      <c r="I43" s="38"/>
      <c r="J43" s="38"/>
      <c r="K43" s="39"/>
    </row>
    <row r="44" spans="2:11" s="102" customFormat="1" ht="15.6" customHeight="1" x14ac:dyDescent="0.4">
      <c r="B44" s="110"/>
      <c r="C44" s="109" t="s">
        <v>20</v>
      </c>
      <c r="D44" s="124"/>
      <c r="E44" s="106"/>
      <c r="F44" s="107">
        <f t="shared" ref="F44:F75" si="1">I44*J44</f>
        <v>0</v>
      </c>
      <c r="G44" s="31"/>
      <c r="H44" s="31"/>
      <c r="I44" s="32"/>
      <c r="J44" s="32"/>
      <c r="K44" s="33"/>
    </row>
    <row r="45" spans="2:11" s="102" customFormat="1" ht="15.6" customHeight="1" x14ac:dyDescent="0.4">
      <c r="B45" s="110"/>
      <c r="C45" s="109"/>
      <c r="D45" s="124"/>
      <c r="E45" s="111"/>
      <c r="F45" s="112">
        <f t="shared" si="1"/>
        <v>0</v>
      </c>
      <c r="G45" s="34"/>
      <c r="H45" s="34"/>
      <c r="I45" s="35"/>
      <c r="J45" s="35"/>
      <c r="K45" s="36"/>
    </row>
    <row r="46" spans="2:11" s="102" customFormat="1" ht="15.6" customHeight="1" x14ac:dyDescent="0.4">
      <c r="B46" s="110"/>
      <c r="C46" s="109"/>
      <c r="D46" s="124"/>
      <c r="E46" s="111"/>
      <c r="F46" s="112">
        <f t="shared" si="1"/>
        <v>0</v>
      </c>
      <c r="G46" s="34"/>
      <c r="H46" s="34"/>
      <c r="I46" s="35"/>
      <c r="J46" s="35"/>
      <c r="K46" s="36"/>
    </row>
    <row r="47" spans="2:11" s="102" customFormat="1" ht="15.6" customHeight="1" thickBot="1" x14ac:dyDescent="0.45">
      <c r="B47" s="120"/>
      <c r="C47" s="122"/>
      <c r="D47" s="128"/>
      <c r="E47" s="116"/>
      <c r="F47" s="117">
        <f t="shared" si="1"/>
        <v>0</v>
      </c>
      <c r="G47" s="37"/>
      <c r="H47" s="37"/>
      <c r="I47" s="38"/>
      <c r="J47" s="38"/>
      <c r="K47" s="39"/>
    </row>
    <row r="48" spans="2:11" s="102" customFormat="1" ht="15.6" customHeight="1" x14ac:dyDescent="0.4">
      <c r="B48" s="105" t="s">
        <v>21</v>
      </c>
      <c r="C48" s="104" t="s">
        <v>21</v>
      </c>
      <c r="D48" s="106"/>
      <c r="E48" s="124"/>
      <c r="F48" s="107">
        <f t="shared" si="1"/>
        <v>0</v>
      </c>
      <c r="G48" s="31"/>
      <c r="H48" s="31"/>
      <c r="I48" s="32"/>
      <c r="J48" s="32"/>
      <c r="K48" s="33"/>
    </row>
    <row r="49" spans="2:11" s="102" customFormat="1" ht="15.6" customHeight="1" x14ac:dyDescent="0.4">
      <c r="B49" s="110"/>
      <c r="C49" s="109"/>
      <c r="D49" s="111"/>
      <c r="E49" s="124"/>
      <c r="F49" s="112">
        <f t="shared" si="1"/>
        <v>0</v>
      </c>
      <c r="G49" s="34"/>
      <c r="H49" s="34"/>
      <c r="I49" s="35"/>
      <c r="J49" s="35"/>
      <c r="K49" s="36"/>
    </row>
    <row r="50" spans="2:11" s="102" customFormat="1" ht="15.6" customHeight="1" x14ac:dyDescent="0.4">
      <c r="B50" s="110"/>
      <c r="C50" s="109"/>
      <c r="D50" s="111"/>
      <c r="E50" s="129"/>
      <c r="F50" s="112">
        <f t="shared" si="1"/>
        <v>0</v>
      </c>
      <c r="G50" s="34"/>
      <c r="H50" s="34"/>
      <c r="I50" s="35"/>
      <c r="J50" s="35"/>
      <c r="K50" s="36"/>
    </row>
    <row r="51" spans="2:11" s="102" customFormat="1" ht="15.6" customHeight="1" x14ac:dyDescent="0.4">
      <c r="B51" s="108"/>
      <c r="C51" s="109"/>
      <c r="D51" s="111"/>
      <c r="E51" s="124"/>
      <c r="F51" s="112">
        <f t="shared" si="1"/>
        <v>0</v>
      </c>
      <c r="G51" s="34"/>
      <c r="H51" s="34"/>
      <c r="I51" s="35"/>
      <c r="J51" s="35"/>
      <c r="K51" s="36"/>
    </row>
    <row r="52" spans="2:11" s="102" customFormat="1" ht="15.6" customHeight="1" x14ac:dyDescent="0.4">
      <c r="B52" s="108"/>
      <c r="C52" s="109"/>
      <c r="D52" s="111"/>
      <c r="E52" s="124"/>
      <c r="F52" s="112">
        <f t="shared" si="1"/>
        <v>0</v>
      </c>
      <c r="G52" s="34"/>
      <c r="H52" s="34"/>
      <c r="I52" s="35"/>
      <c r="J52" s="35"/>
      <c r="K52" s="36"/>
    </row>
    <row r="53" spans="2:11" s="102" customFormat="1" ht="15.6" customHeight="1" x14ac:dyDescent="0.4">
      <c r="B53" s="108"/>
      <c r="C53" s="109"/>
      <c r="D53" s="111"/>
      <c r="E53" s="124"/>
      <c r="F53" s="112">
        <f t="shared" si="1"/>
        <v>0</v>
      </c>
      <c r="G53" s="34"/>
      <c r="H53" s="34"/>
      <c r="I53" s="35"/>
      <c r="J53" s="35"/>
      <c r="K53" s="36"/>
    </row>
    <row r="54" spans="2:11" s="102" customFormat="1" ht="15.6" customHeight="1" x14ac:dyDescent="0.4">
      <c r="B54" s="108"/>
      <c r="C54" s="109"/>
      <c r="D54" s="111"/>
      <c r="E54" s="129"/>
      <c r="F54" s="112">
        <f t="shared" si="1"/>
        <v>0</v>
      </c>
      <c r="G54" s="34"/>
      <c r="H54" s="34"/>
      <c r="I54" s="35"/>
      <c r="J54" s="35"/>
      <c r="K54" s="36"/>
    </row>
    <row r="55" spans="2:11" s="102" customFormat="1" ht="15.6" customHeight="1" x14ac:dyDescent="0.4">
      <c r="B55" s="108"/>
      <c r="C55" s="109"/>
      <c r="D55" s="111"/>
      <c r="E55" s="124"/>
      <c r="F55" s="112">
        <f t="shared" si="1"/>
        <v>0</v>
      </c>
      <c r="G55" s="34"/>
      <c r="H55" s="34"/>
      <c r="I55" s="35"/>
      <c r="J55" s="35"/>
      <c r="K55" s="36"/>
    </row>
    <row r="56" spans="2:11" s="102" customFormat="1" ht="15.6" customHeight="1" x14ac:dyDescent="0.4">
      <c r="B56" s="110"/>
      <c r="C56" s="109"/>
      <c r="D56" s="111"/>
      <c r="E56" s="124"/>
      <c r="F56" s="112">
        <f t="shared" si="1"/>
        <v>0</v>
      </c>
      <c r="G56" s="34"/>
      <c r="H56" s="34"/>
      <c r="I56" s="35"/>
      <c r="J56" s="35"/>
      <c r="K56" s="36"/>
    </row>
    <row r="57" spans="2:11" s="102" customFormat="1" ht="15.6" customHeight="1" thickBot="1" x14ac:dyDescent="0.45">
      <c r="B57" s="120"/>
      <c r="C57" s="122"/>
      <c r="D57" s="116"/>
      <c r="E57" s="124"/>
      <c r="F57" s="117">
        <f t="shared" si="1"/>
        <v>0</v>
      </c>
      <c r="G57" s="37"/>
      <c r="H57" s="37"/>
      <c r="I57" s="38"/>
      <c r="J57" s="38"/>
      <c r="K57" s="39"/>
    </row>
    <row r="58" spans="2:11" s="102" customFormat="1" ht="15.6" customHeight="1" x14ac:dyDescent="0.4">
      <c r="B58" s="108" t="s">
        <v>22</v>
      </c>
      <c r="C58" s="109" t="s">
        <v>22</v>
      </c>
      <c r="D58" s="130"/>
      <c r="E58" s="68"/>
      <c r="F58" s="107">
        <f t="shared" si="1"/>
        <v>0</v>
      </c>
      <c r="G58" s="31"/>
      <c r="H58" s="31"/>
      <c r="I58" s="32"/>
      <c r="J58" s="32"/>
      <c r="K58" s="33"/>
    </row>
    <row r="59" spans="2:11" s="102" customFormat="1" ht="15.6" customHeight="1" x14ac:dyDescent="0.4">
      <c r="B59" s="110"/>
      <c r="C59" s="109"/>
      <c r="D59" s="124"/>
      <c r="E59" s="69"/>
      <c r="F59" s="112">
        <f t="shared" si="1"/>
        <v>0</v>
      </c>
      <c r="G59" s="34"/>
      <c r="H59" s="34"/>
      <c r="I59" s="35"/>
      <c r="J59" s="35"/>
      <c r="K59" s="36"/>
    </row>
    <row r="60" spans="2:11" s="102" customFormat="1" ht="15.6" customHeight="1" x14ac:dyDescent="0.4">
      <c r="B60" s="110"/>
      <c r="C60" s="109"/>
      <c r="D60" s="124"/>
      <c r="E60" s="69"/>
      <c r="F60" s="112">
        <f t="shared" si="1"/>
        <v>0</v>
      </c>
      <c r="G60" s="34"/>
      <c r="H60" s="34"/>
      <c r="I60" s="35"/>
      <c r="J60" s="35"/>
      <c r="K60" s="36"/>
    </row>
    <row r="61" spans="2:11" s="102" customFormat="1" ht="15.6" customHeight="1" x14ac:dyDescent="0.4">
      <c r="B61" s="108"/>
      <c r="C61" s="109"/>
      <c r="D61" s="125"/>
      <c r="E61" s="69"/>
      <c r="F61" s="112">
        <f t="shared" si="1"/>
        <v>0</v>
      </c>
      <c r="G61" s="34"/>
      <c r="H61" s="34"/>
      <c r="I61" s="35"/>
      <c r="J61" s="35"/>
      <c r="K61" s="36"/>
    </row>
    <row r="62" spans="2:11" s="102" customFormat="1" ht="15.6" customHeight="1" x14ac:dyDescent="0.4">
      <c r="B62" s="108"/>
      <c r="C62" s="109"/>
      <c r="D62" s="125"/>
      <c r="E62" s="69"/>
      <c r="F62" s="112">
        <f t="shared" si="1"/>
        <v>0</v>
      </c>
      <c r="G62" s="34"/>
      <c r="H62" s="34"/>
      <c r="I62" s="35"/>
      <c r="J62" s="35"/>
      <c r="K62" s="36"/>
    </row>
    <row r="63" spans="2:11" s="102" customFormat="1" ht="15.6" customHeight="1" x14ac:dyDescent="0.4">
      <c r="B63" s="110"/>
      <c r="C63" s="109"/>
      <c r="D63" s="124"/>
      <c r="E63" s="69"/>
      <c r="F63" s="112">
        <f t="shared" si="1"/>
        <v>0</v>
      </c>
      <c r="G63" s="34"/>
      <c r="H63" s="34"/>
      <c r="I63" s="35"/>
      <c r="J63" s="35"/>
      <c r="K63" s="36"/>
    </row>
    <row r="64" spans="2:11" s="102" customFormat="1" ht="15.6" customHeight="1" x14ac:dyDescent="0.4">
      <c r="B64" s="110"/>
      <c r="C64" s="109"/>
      <c r="D64" s="124"/>
      <c r="E64" s="69"/>
      <c r="F64" s="112">
        <f t="shared" si="1"/>
        <v>0</v>
      </c>
      <c r="G64" s="34"/>
      <c r="H64" s="34"/>
      <c r="I64" s="35"/>
      <c r="J64" s="35"/>
      <c r="K64" s="36"/>
    </row>
    <row r="65" spans="2:11" s="102" customFormat="1" ht="15.6" customHeight="1" x14ac:dyDescent="0.4">
      <c r="B65" s="108"/>
      <c r="C65" s="109"/>
      <c r="D65" s="125"/>
      <c r="E65" s="69"/>
      <c r="F65" s="112">
        <f t="shared" si="1"/>
        <v>0</v>
      </c>
      <c r="G65" s="34"/>
      <c r="H65" s="34"/>
      <c r="I65" s="35"/>
      <c r="J65" s="35"/>
      <c r="K65" s="36"/>
    </row>
    <row r="66" spans="2:11" s="102" customFormat="1" ht="15.6" customHeight="1" x14ac:dyDescent="0.4">
      <c r="B66" s="108"/>
      <c r="C66" s="109"/>
      <c r="D66" s="125"/>
      <c r="E66" s="69"/>
      <c r="F66" s="112">
        <f t="shared" si="1"/>
        <v>0</v>
      </c>
      <c r="G66" s="34"/>
      <c r="H66" s="34"/>
      <c r="I66" s="35"/>
      <c r="J66" s="35"/>
      <c r="K66" s="36"/>
    </row>
    <row r="67" spans="2:11" s="102" customFormat="1" ht="15.6" customHeight="1" x14ac:dyDescent="0.4">
      <c r="B67" s="108"/>
      <c r="C67" s="109"/>
      <c r="D67" s="125"/>
      <c r="E67" s="69"/>
      <c r="F67" s="112">
        <f t="shared" si="1"/>
        <v>0</v>
      </c>
      <c r="G67" s="34"/>
      <c r="H67" s="34"/>
      <c r="I67" s="35"/>
      <c r="J67" s="35"/>
      <c r="K67" s="36"/>
    </row>
    <row r="68" spans="2:11" s="102" customFormat="1" ht="15.6" customHeight="1" x14ac:dyDescent="0.4">
      <c r="B68" s="108"/>
      <c r="C68" s="109"/>
      <c r="D68" s="125"/>
      <c r="E68" s="69"/>
      <c r="F68" s="112">
        <f t="shared" si="1"/>
        <v>0</v>
      </c>
      <c r="G68" s="34"/>
      <c r="H68" s="34"/>
      <c r="I68" s="35"/>
      <c r="J68" s="35"/>
      <c r="K68" s="36"/>
    </row>
    <row r="69" spans="2:11" s="102" customFormat="1" ht="15.6" customHeight="1" x14ac:dyDescent="0.4">
      <c r="B69" s="110"/>
      <c r="C69" s="109"/>
      <c r="D69" s="124"/>
      <c r="E69" s="69"/>
      <c r="F69" s="112">
        <f t="shared" si="1"/>
        <v>0</v>
      </c>
      <c r="G69" s="34"/>
      <c r="H69" s="34"/>
      <c r="I69" s="35"/>
      <c r="J69" s="35"/>
      <c r="K69" s="36"/>
    </row>
    <row r="70" spans="2:11" s="102" customFormat="1" ht="15.6" customHeight="1" x14ac:dyDescent="0.4">
      <c r="B70" s="110"/>
      <c r="C70" s="109"/>
      <c r="D70" s="124"/>
      <c r="E70" s="69"/>
      <c r="F70" s="112">
        <f t="shared" si="1"/>
        <v>0</v>
      </c>
      <c r="G70" s="34"/>
      <c r="H70" s="34"/>
      <c r="I70" s="35"/>
      <c r="J70" s="35"/>
      <c r="K70" s="36"/>
    </row>
    <row r="71" spans="2:11" s="102" customFormat="1" ht="15.6" customHeight="1" x14ac:dyDescent="0.4">
      <c r="B71" s="110"/>
      <c r="C71" s="109"/>
      <c r="D71" s="124"/>
      <c r="E71" s="69"/>
      <c r="F71" s="112">
        <f t="shared" si="1"/>
        <v>0</v>
      </c>
      <c r="G71" s="34"/>
      <c r="H71" s="34"/>
      <c r="I71" s="35"/>
      <c r="J71" s="35"/>
      <c r="K71" s="36"/>
    </row>
    <row r="72" spans="2:11" s="102" customFormat="1" ht="15.6" customHeight="1" x14ac:dyDescent="0.4">
      <c r="B72" s="108"/>
      <c r="C72" s="109"/>
      <c r="D72" s="125"/>
      <c r="E72" s="69"/>
      <c r="F72" s="112">
        <f t="shared" si="1"/>
        <v>0</v>
      </c>
      <c r="G72" s="34"/>
      <c r="H72" s="34"/>
      <c r="I72" s="35"/>
      <c r="J72" s="35"/>
      <c r="K72" s="36"/>
    </row>
    <row r="73" spans="2:11" s="102" customFormat="1" ht="15.6" customHeight="1" x14ac:dyDescent="0.4">
      <c r="B73" s="108"/>
      <c r="C73" s="109"/>
      <c r="D73" s="125"/>
      <c r="E73" s="69"/>
      <c r="F73" s="112">
        <f t="shared" si="1"/>
        <v>0</v>
      </c>
      <c r="G73" s="34"/>
      <c r="H73" s="34"/>
      <c r="I73" s="35"/>
      <c r="J73" s="35"/>
      <c r="K73" s="36"/>
    </row>
    <row r="74" spans="2:11" s="102" customFormat="1" ht="15.6" customHeight="1" x14ac:dyDescent="0.4">
      <c r="B74" s="108"/>
      <c r="C74" s="109"/>
      <c r="D74" s="125"/>
      <c r="E74" s="69"/>
      <c r="F74" s="112">
        <f t="shared" si="1"/>
        <v>0</v>
      </c>
      <c r="G74" s="34"/>
      <c r="H74" s="34"/>
      <c r="I74" s="35"/>
      <c r="J74" s="35"/>
      <c r="K74" s="36"/>
    </row>
    <row r="75" spans="2:11" s="102" customFormat="1" ht="15.6" customHeight="1" x14ac:dyDescent="0.4">
      <c r="B75" s="108"/>
      <c r="C75" s="109"/>
      <c r="D75" s="125"/>
      <c r="E75" s="69"/>
      <c r="F75" s="112">
        <f t="shared" si="1"/>
        <v>0</v>
      </c>
      <c r="G75" s="34"/>
      <c r="H75" s="34"/>
      <c r="I75" s="35"/>
      <c r="J75" s="35"/>
      <c r="K75" s="36"/>
    </row>
    <row r="76" spans="2:11" s="102" customFormat="1" ht="15.6" customHeight="1" x14ac:dyDescent="0.4">
      <c r="B76" s="108"/>
      <c r="C76" s="109"/>
      <c r="D76" s="125"/>
      <c r="E76" s="69"/>
      <c r="F76" s="112">
        <f t="shared" ref="F76:F88" si="2">I76*J76</f>
        <v>0</v>
      </c>
      <c r="G76" s="34"/>
      <c r="H76" s="34"/>
      <c r="I76" s="35"/>
      <c r="J76" s="35"/>
      <c r="K76" s="36"/>
    </row>
    <row r="77" spans="2:11" s="102" customFormat="1" ht="15.6" customHeight="1" x14ac:dyDescent="0.4">
      <c r="B77" s="110"/>
      <c r="C77" s="109"/>
      <c r="D77" s="124"/>
      <c r="E77" s="69"/>
      <c r="F77" s="112">
        <f t="shared" si="2"/>
        <v>0</v>
      </c>
      <c r="G77" s="34"/>
      <c r="H77" s="34"/>
      <c r="I77" s="35"/>
      <c r="J77" s="35"/>
      <c r="K77" s="36"/>
    </row>
    <row r="78" spans="2:11" s="102" customFormat="1" ht="15.6" customHeight="1" thickBot="1" x14ac:dyDescent="0.45">
      <c r="B78" s="131"/>
      <c r="C78" s="132"/>
      <c r="D78" s="133"/>
      <c r="E78" s="70"/>
      <c r="F78" s="117">
        <f t="shared" si="2"/>
        <v>0</v>
      </c>
      <c r="G78" s="37"/>
      <c r="H78" s="37"/>
      <c r="I78" s="38"/>
      <c r="J78" s="38"/>
      <c r="K78" s="39"/>
    </row>
    <row r="79" spans="2:11" s="102" customFormat="1" ht="15.6" customHeight="1" x14ac:dyDescent="0.4">
      <c r="B79" s="105" t="s">
        <v>23</v>
      </c>
      <c r="C79" s="104" t="s">
        <v>23</v>
      </c>
      <c r="D79" s="134"/>
      <c r="E79" s="69"/>
      <c r="F79" s="107">
        <f t="shared" si="2"/>
        <v>0</v>
      </c>
      <c r="G79" s="31"/>
      <c r="H79" s="31"/>
      <c r="I79" s="32"/>
      <c r="J79" s="32"/>
      <c r="K79" s="33"/>
    </row>
    <row r="80" spans="2:11" s="102" customFormat="1" ht="15.6" customHeight="1" x14ac:dyDescent="0.4">
      <c r="B80" s="110"/>
      <c r="C80" s="109"/>
      <c r="D80" s="124"/>
      <c r="E80" s="69"/>
      <c r="F80" s="112">
        <f t="shared" si="2"/>
        <v>0</v>
      </c>
      <c r="G80" s="34"/>
      <c r="H80" s="34"/>
      <c r="I80" s="35"/>
      <c r="J80" s="35"/>
      <c r="K80" s="36"/>
    </row>
    <row r="81" spans="2:11" s="102" customFormat="1" ht="15.6" customHeight="1" x14ac:dyDescent="0.4">
      <c r="B81" s="110"/>
      <c r="C81" s="109"/>
      <c r="D81" s="124"/>
      <c r="E81" s="69"/>
      <c r="F81" s="112">
        <f t="shared" si="2"/>
        <v>0</v>
      </c>
      <c r="G81" s="34"/>
      <c r="H81" s="34"/>
      <c r="I81" s="35"/>
      <c r="J81" s="35"/>
      <c r="K81" s="36"/>
    </row>
    <row r="82" spans="2:11" s="102" customFormat="1" ht="15.6" customHeight="1" x14ac:dyDescent="0.4">
      <c r="B82" s="108"/>
      <c r="C82" s="109"/>
      <c r="D82" s="125"/>
      <c r="E82" s="69"/>
      <c r="F82" s="112">
        <f t="shared" si="2"/>
        <v>0</v>
      </c>
      <c r="G82" s="34"/>
      <c r="H82" s="34"/>
      <c r="I82" s="35"/>
      <c r="J82" s="35"/>
      <c r="K82" s="36"/>
    </row>
    <row r="83" spans="2:11" s="102" customFormat="1" ht="15.6" customHeight="1" x14ac:dyDescent="0.4">
      <c r="B83" s="108"/>
      <c r="C83" s="109"/>
      <c r="D83" s="125"/>
      <c r="E83" s="69"/>
      <c r="F83" s="112">
        <f t="shared" si="2"/>
        <v>0</v>
      </c>
      <c r="G83" s="34"/>
      <c r="H83" s="34"/>
      <c r="I83" s="35"/>
      <c r="J83" s="35"/>
      <c r="K83" s="36"/>
    </row>
    <row r="84" spans="2:11" s="102" customFormat="1" ht="15.6" customHeight="1" x14ac:dyDescent="0.4">
      <c r="B84" s="108"/>
      <c r="C84" s="109"/>
      <c r="D84" s="125"/>
      <c r="E84" s="69"/>
      <c r="F84" s="112">
        <f t="shared" si="2"/>
        <v>0</v>
      </c>
      <c r="G84" s="34"/>
      <c r="H84" s="34"/>
      <c r="I84" s="35"/>
      <c r="J84" s="35"/>
      <c r="K84" s="36"/>
    </row>
    <row r="85" spans="2:11" s="102" customFormat="1" ht="15.6" customHeight="1" x14ac:dyDescent="0.4">
      <c r="B85" s="108"/>
      <c r="C85" s="109"/>
      <c r="D85" s="125"/>
      <c r="E85" s="69"/>
      <c r="F85" s="112">
        <f t="shared" si="2"/>
        <v>0</v>
      </c>
      <c r="G85" s="34"/>
      <c r="H85" s="34"/>
      <c r="I85" s="35"/>
      <c r="J85" s="35"/>
      <c r="K85" s="36"/>
    </row>
    <row r="86" spans="2:11" s="102" customFormat="1" ht="15.6" customHeight="1" x14ac:dyDescent="0.4">
      <c r="B86" s="108"/>
      <c r="C86" s="109"/>
      <c r="D86" s="125"/>
      <c r="E86" s="69"/>
      <c r="F86" s="112">
        <f t="shared" si="2"/>
        <v>0</v>
      </c>
      <c r="G86" s="34"/>
      <c r="H86" s="34"/>
      <c r="I86" s="35"/>
      <c r="J86" s="35"/>
      <c r="K86" s="36"/>
    </row>
    <row r="87" spans="2:11" s="102" customFormat="1" ht="15.6" customHeight="1" x14ac:dyDescent="0.4">
      <c r="B87" s="110"/>
      <c r="C87" s="109"/>
      <c r="D87" s="124"/>
      <c r="E87" s="69"/>
      <c r="F87" s="112">
        <f t="shared" si="2"/>
        <v>0</v>
      </c>
      <c r="G87" s="34"/>
      <c r="H87" s="34"/>
      <c r="I87" s="35"/>
      <c r="J87" s="35"/>
      <c r="K87" s="36"/>
    </row>
    <row r="88" spans="2:11" s="102" customFormat="1" ht="15.6" customHeight="1" thickBot="1" x14ac:dyDescent="0.45">
      <c r="B88" s="120"/>
      <c r="C88" s="122"/>
      <c r="D88" s="128"/>
      <c r="E88" s="71"/>
      <c r="F88" s="117">
        <f t="shared" si="2"/>
        <v>0</v>
      </c>
      <c r="G88" s="37"/>
      <c r="H88" s="37"/>
      <c r="I88" s="38"/>
      <c r="J88" s="38"/>
      <c r="K88" s="39"/>
    </row>
    <row r="89" spans="2:11" ht="18.600000000000001" customHeight="1" thickBot="1" x14ac:dyDescent="0.45">
      <c r="B89" s="252" t="s">
        <v>1</v>
      </c>
      <c r="C89" s="253"/>
      <c r="D89" s="254"/>
      <c r="E89" s="97"/>
      <c r="F89" s="98">
        <f>SUM(F12:F88)</f>
        <v>0</v>
      </c>
      <c r="G89" s="99" t="s">
        <v>2</v>
      </c>
      <c r="H89" s="255"/>
      <c r="I89" s="256"/>
      <c r="J89" s="256"/>
      <c r="K89" s="257"/>
    </row>
    <row r="90" spans="2:11" s="2" customFormat="1" x14ac:dyDescent="0.4">
      <c r="B90" s="236" t="s">
        <v>150</v>
      </c>
      <c r="C90" s="237"/>
      <c r="D90" s="237"/>
      <c r="E90" s="237"/>
      <c r="F90" s="237"/>
      <c r="G90" s="237"/>
      <c r="H90" s="237"/>
      <c r="I90" s="237"/>
      <c r="J90" s="237"/>
      <c r="K90" s="237"/>
    </row>
    <row r="91" spans="2:11" ht="14.25" x14ac:dyDescent="0.4">
      <c r="B91" s="100"/>
      <c r="E91" s="91"/>
      <c r="F91" s="91"/>
      <c r="G91" s="91"/>
      <c r="H91" s="91"/>
      <c r="I91" s="91"/>
      <c r="J91" s="91"/>
      <c r="K91" s="91"/>
    </row>
    <row r="92" spans="2:11" ht="14.25" x14ac:dyDescent="0.4">
      <c r="B92" s="101"/>
      <c r="E92" s="91"/>
      <c r="F92" s="91"/>
      <c r="G92" s="91"/>
      <c r="H92" s="91"/>
      <c r="I92" s="91"/>
      <c r="J92" s="91"/>
      <c r="K92" s="91"/>
    </row>
    <row r="93" spans="2:11" ht="24" customHeight="1" x14ac:dyDescent="0.4">
      <c r="B93" s="100"/>
      <c r="E93" s="91"/>
      <c r="F93" s="91"/>
      <c r="G93" s="91"/>
      <c r="H93" s="91"/>
      <c r="I93" s="91"/>
      <c r="J93" s="91"/>
      <c r="K93" s="91"/>
    </row>
  </sheetData>
  <sheetProtection algorithmName="SHA-512" hashValue="53xaJ6HXapIHKAEGlTU++PB9WR1au0LBATcilt4rSPAJMtsKmCHJP929GsbTDBR1Lf+6Zw2at+O7b3ae2zOB7g==" saltValue="e42I9rWKiLEbXxDyomFP7w==" spinCount="100000" sheet="1" formatCells="0" formatColumns="0" formatRows="0" insertColumns="0" insertRows="0"/>
  <mergeCells count="14">
    <mergeCell ref="B89:D89"/>
    <mergeCell ref="H89:K89"/>
    <mergeCell ref="B90:K90"/>
    <mergeCell ref="B4:E4"/>
    <mergeCell ref="F4:G4"/>
    <mergeCell ref="B5:E5"/>
    <mergeCell ref="F5:G5"/>
    <mergeCell ref="B10:B11"/>
    <mergeCell ref="C10:C11"/>
    <mergeCell ref="D10:D11"/>
    <mergeCell ref="E10:E11"/>
    <mergeCell ref="F10:F11"/>
    <mergeCell ref="G10:K10"/>
    <mergeCell ref="B9:K9"/>
  </mergeCells>
  <phoneticPr fontId="1"/>
  <dataValidations count="1">
    <dataValidation type="list" allowBlank="1" showInputMessage="1" showErrorMessage="1" sqref="E58:E88" xr:uid="{6644C973-906D-45FF-8390-7B9EC1DA7285}">
      <formula1>"人件費,賃金,謝金,水道光熱費,消耗品費,旅費,印刷製本費,会議費,通信交通費,外注費,その他"</formula1>
    </dataValidation>
  </dataValidations>
  <pageMargins left="0.70866141732283461" right="0.70866141732283461" top="0.74803149606299213" bottom="0.74803149606299213" header="0.31496062992125984" footer="0.31496062992125984"/>
  <pageSetup paperSize="9" scale="48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9C22C8-D8C4-4AA0-B4AA-B58BD0ACAEFE}">
  <sheetPr>
    <tabColor theme="8" tint="0.79998168889431442"/>
    <pageSetUpPr fitToPage="1"/>
  </sheetPr>
  <dimension ref="B1:L93"/>
  <sheetViews>
    <sheetView showGridLines="0" zoomScaleNormal="100" workbookViewId="0"/>
  </sheetViews>
  <sheetFormatPr defaultColWidth="9" defaultRowHeight="13.5" x14ac:dyDescent="0.4"/>
  <cols>
    <col min="1" max="1" width="4.625" style="87" customWidth="1"/>
    <col min="2" max="4" width="14.625" style="87" customWidth="1"/>
    <col min="5" max="6" width="13.625" style="87" customWidth="1"/>
    <col min="7" max="7" width="30.875" style="87" customWidth="1"/>
    <col min="8" max="8" width="33.5" style="87" customWidth="1"/>
    <col min="9" max="9" width="13.625" style="87" customWidth="1"/>
    <col min="10" max="11" width="5.625" style="87" customWidth="1"/>
    <col min="12" max="12" width="4.625" style="87" customWidth="1"/>
    <col min="13" max="16384" width="9" style="87"/>
  </cols>
  <sheetData>
    <row r="1" spans="2:12" ht="24" customHeight="1" x14ac:dyDescent="0.4">
      <c r="B1" s="86" t="s">
        <v>149</v>
      </c>
      <c r="C1" s="85"/>
      <c r="D1" s="85"/>
      <c r="E1" s="85"/>
      <c r="F1" s="85"/>
      <c r="G1" s="85"/>
      <c r="H1" s="85"/>
      <c r="I1" s="85"/>
      <c r="J1" s="85"/>
      <c r="K1" s="85"/>
    </row>
    <row r="2" spans="2:12" ht="13.5" customHeight="1" x14ac:dyDescent="0.4">
      <c r="B2" s="86"/>
      <c r="C2" s="85"/>
      <c r="D2" s="85"/>
      <c r="E2" s="85"/>
      <c r="F2" s="85"/>
      <c r="G2" s="85"/>
      <c r="H2" s="85"/>
      <c r="I2" s="85"/>
      <c r="J2" s="85"/>
      <c r="K2" s="85"/>
    </row>
    <row r="3" spans="2:12" ht="24.75" customHeight="1" thickBot="1" x14ac:dyDescent="0.45">
      <c r="B3" s="88" t="s">
        <v>40</v>
      </c>
      <c r="C3" s="85"/>
      <c r="D3" s="85"/>
      <c r="E3" s="85"/>
      <c r="F3" s="85"/>
      <c r="G3" s="85"/>
      <c r="H3" s="85"/>
      <c r="I3" s="85"/>
      <c r="J3" s="85"/>
      <c r="K3" s="85"/>
    </row>
    <row r="4" spans="2:12" ht="24" customHeight="1" thickBot="1" x14ac:dyDescent="0.45">
      <c r="B4" s="258" t="s">
        <v>148</v>
      </c>
      <c r="C4" s="259"/>
      <c r="D4" s="259"/>
      <c r="E4" s="260"/>
      <c r="F4" s="261"/>
      <c r="G4" s="262"/>
      <c r="H4" s="85"/>
      <c r="I4" s="85"/>
      <c r="J4" s="85"/>
      <c r="K4" s="85"/>
    </row>
    <row r="5" spans="2:12" ht="24" customHeight="1" thickBot="1" x14ac:dyDescent="0.45">
      <c r="B5" s="258" t="s">
        <v>90</v>
      </c>
      <c r="C5" s="259"/>
      <c r="D5" s="259"/>
      <c r="E5" s="260"/>
      <c r="F5" s="263" t="s">
        <v>89</v>
      </c>
      <c r="G5" s="264"/>
      <c r="H5" s="85"/>
      <c r="I5" s="85"/>
      <c r="J5" s="85"/>
      <c r="K5" s="85"/>
    </row>
    <row r="6" spans="2:12" ht="13.5" customHeight="1" x14ac:dyDescent="0.4">
      <c r="B6" s="89"/>
      <c r="C6" s="89"/>
      <c r="D6" s="89"/>
      <c r="E6" s="90"/>
      <c r="F6" s="90"/>
      <c r="G6" s="90"/>
      <c r="H6" s="85"/>
      <c r="I6" s="85"/>
      <c r="J6" s="85"/>
      <c r="K6" s="85"/>
    </row>
    <row r="7" spans="2:12" ht="21" customHeight="1" x14ac:dyDescent="0.4">
      <c r="B7" s="91"/>
      <c r="J7" s="92"/>
    </row>
    <row r="8" spans="2:12" ht="14.25" x14ac:dyDescent="0.4">
      <c r="B8" s="93" t="s">
        <v>7</v>
      </c>
      <c r="G8" s="94"/>
      <c r="H8" s="94"/>
      <c r="I8" s="94"/>
      <c r="J8" s="95"/>
      <c r="K8" s="94"/>
      <c r="L8" s="94"/>
    </row>
    <row r="9" spans="2:12" s="145" customFormat="1" ht="28.5" customHeight="1" thickBot="1" x14ac:dyDescent="0.45">
      <c r="B9" s="245" t="s">
        <v>151</v>
      </c>
      <c r="C9" s="245"/>
      <c r="D9" s="245"/>
      <c r="E9" s="245"/>
      <c r="F9" s="245"/>
      <c r="G9" s="245"/>
      <c r="H9" s="245"/>
      <c r="I9" s="245"/>
      <c r="J9" s="245"/>
      <c r="K9" s="245"/>
    </row>
    <row r="10" spans="2:12" ht="18.600000000000001" customHeight="1" thickBot="1" x14ac:dyDescent="0.45">
      <c r="B10" s="265" t="s">
        <v>5</v>
      </c>
      <c r="C10" s="265" t="s">
        <v>8</v>
      </c>
      <c r="D10" s="265" t="s">
        <v>9</v>
      </c>
      <c r="E10" s="267" t="s">
        <v>132</v>
      </c>
      <c r="F10" s="269" t="s">
        <v>0</v>
      </c>
      <c r="G10" s="252" t="s">
        <v>3</v>
      </c>
      <c r="H10" s="253"/>
      <c r="I10" s="253"/>
      <c r="J10" s="253"/>
      <c r="K10" s="254"/>
    </row>
    <row r="11" spans="2:12" ht="18.600000000000001" customHeight="1" thickBot="1" x14ac:dyDescent="0.45">
      <c r="B11" s="266"/>
      <c r="C11" s="266"/>
      <c r="D11" s="266"/>
      <c r="E11" s="268"/>
      <c r="F11" s="270"/>
      <c r="G11" s="147" t="s">
        <v>26</v>
      </c>
      <c r="H11" s="147" t="s">
        <v>31</v>
      </c>
      <c r="I11" s="146" t="s">
        <v>30</v>
      </c>
      <c r="J11" s="154" t="s">
        <v>25</v>
      </c>
      <c r="K11" s="96" t="s">
        <v>24</v>
      </c>
    </row>
    <row r="12" spans="2:12" s="102" customFormat="1" ht="15.6" customHeight="1" x14ac:dyDescent="0.4">
      <c r="B12" s="103" t="s">
        <v>10</v>
      </c>
      <c r="C12" s="104" t="s">
        <v>11</v>
      </c>
      <c r="D12" s="105" t="s">
        <v>12</v>
      </c>
      <c r="E12" s="106"/>
      <c r="F12" s="107">
        <f t="shared" ref="F12:F43" si="0">I12*J12</f>
        <v>0</v>
      </c>
      <c r="G12" s="31"/>
      <c r="H12" s="31"/>
      <c r="I12" s="32"/>
      <c r="J12" s="32"/>
      <c r="K12" s="33"/>
    </row>
    <row r="13" spans="2:12" s="102" customFormat="1" ht="15.6" customHeight="1" x14ac:dyDescent="0.4">
      <c r="B13" s="108"/>
      <c r="C13" s="109"/>
      <c r="D13" s="110"/>
      <c r="E13" s="111"/>
      <c r="F13" s="112">
        <f t="shared" si="0"/>
        <v>0</v>
      </c>
      <c r="G13" s="34"/>
      <c r="H13" s="34"/>
      <c r="I13" s="35"/>
      <c r="J13" s="35"/>
      <c r="K13" s="36"/>
    </row>
    <row r="14" spans="2:12" s="102" customFormat="1" ht="15.6" customHeight="1" x14ac:dyDescent="0.4">
      <c r="B14" s="108"/>
      <c r="C14" s="109"/>
      <c r="D14" s="110"/>
      <c r="E14" s="111"/>
      <c r="F14" s="112">
        <f t="shared" si="0"/>
        <v>0</v>
      </c>
      <c r="G14" s="34"/>
      <c r="H14" s="34"/>
      <c r="I14" s="35"/>
      <c r="J14" s="35"/>
      <c r="K14" s="36"/>
    </row>
    <row r="15" spans="2:12" s="102" customFormat="1" ht="15.6" customHeight="1" thickBot="1" x14ac:dyDescent="0.45">
      <c r="B15" s="113"/>
      <c r="C15" s="114"/>
      <c r="D15" s="115"/>
      <c r="E15" s="116"/>
      <c r="F15" s="117">
        <f t="shared" si="0"/>
        <v>0</v>
      </c>
      <c r="G15" s="37"/>
      <c r="H15" s="37"/>
      <c r="I15" s="38"/>
      <c r="J15" s="38"/>
      <c r="K15" s="39"/>
    </row>
    <row r="16" spans="2:12" s="102" customFormat="1" ht="15.6" customHeight="1" x14ac:dyDescent="0.4">
      <c r="B16" s="113"/>
      <c r="C16" s="118"/>
      <c r="D16" s="119" t="s">
        <v>13</v>
      </c>
      <c r="E16" s="106"/>
      <c r="F16" s="107">
        <f t="shared" si="0"/>
        <v>0</v>
      </c>
      <c r="G16" s="31"/>
      <c r="H16" s="31"/>
      <c r="I16" s="32"/>
      <c r="J16" s="32"/>
      <c r="K16" s="33"/>
    </row>
    <row r="17" spans="2:11" s="102" customFormat="1" ht="15.6" customHeight="1" x14ac:dyDescent="0.4">
      <c r="B17" s="113"/>
      <c r="C17" s="118"/>
      <c r="D17" s="119"/>
      <c r="E17" s="111"/>
      <c r="F17" s="112">
        <f t="shared" si="0"/>
        <v>0</v>
      </c>
      <c r="G17" s="34"/>
      <c r="H17" s="34"/>
      <c r="I17" s="35"/>
      <c r="J17" s="35"/>
      <c r="K17" s="36"/>
    </row>
    <row r="18" spans="2:11" s="102" customFormat="1" ht="15.6" customHeight="1" x14ac:dyDescent="0.4">
      <c r="B18" s="113"/>
      <c r="C18" s="118"/>
      <c r="D18" s="119"/>
      <c r="E18" s="111"/>
      <c r="F18" s="112">
        <f t="shared" si="0"/>
        <v>0</v>
      </c>
      <c r="G18" s="34"/>
      <c r="H18" s="34"/>
      <c r="I18" s="35"/>
      <c r="J18" s="35"/>
      <c r="K18" s="36"/>
    </row>
    <row r="19" spans="2:11" s="102" customFormat="1" ht="15.6" customHeight="1" thickBot="1" x14ac:dyDescent="0.45">
      <c r="B19" s="113"/>
      <c r="C19" s="118"/>
      <c r="D19" s="119"/>
      <c r="E19" s="116"/>
      <c r="F19" s="112">
        <f t="shared" si="0"/>
        <v>0</v>
      </c>
      <c r="G19" s="34"/>
      <c r="H19" s="34"/>
      <c r="I19" s="35"/>
      <c r="J19" s="35"/>
      <c r="K19" s="36"/>
    </row>
    <row r="20" spans="2:11" s="102" customFormat="1" ht="15.6" customHeight="1" x14ac:dyDescent="0.4">
      <c r="B20" s="110"/>
      <c r="C20" s="109"/>
      <c r="D20" s="105" t="s">
        <v>14</v>
      </c>
      <c r="E20" s="106"/>
      <c r="F20" s="107">
        <f t="shared" si="0"/>
        <v>0</v>
      </c>
      <c r="G20" s="31"/>
      <c r="H20" s="31"/>
      <c r="I20" s="32"/>
      <c r="J20" s="32"/>
      <c r="K20" s="33"/>
    </row>
    <row r="21" spans="2:11" s="102" customFormat="1" ht="15.6" customHeight="1" x14ac:dyDescent="0.4">
      <c r="B21" s="110"/>
      <c r="C21" s="109"/>
      <c r="D21" s="110"/>
      <c r="E21" s="111"/>
      <c r="F21" s="112">
        <f t="shared" si="0"/>
        <v>0</v>
      </c>
      <c r="G21" s="34"/>
      <c r="H21" s="34"/>
      <c r="I21" s="35"/>
      <c r="J21" s="35"/>
      <c r="K21" s="36"/>
    </row>
    <row r="22" spans="2:11" s="102" customFormat="1" ht="15.6" customHeight="1" x14ac:dyDescent="0.4">
      <c r="B22" s="110"/>
      <c r="C22" s="109"/>
      <c r="D22" s="110"/>
      <c r="E22" s="111"/>
      <c r="F22" s="112">
        <f t="shared" si="0"/>
        <v>0</v>
      </c>
      <c r="G22" s="34"/>
      <c r="H22" s="34"/>
      <c r="I22" s="35"/>
      <c r="J22" s="35"/>
      <c r="K22" s="36"/>
    </row>
    <row r="23" spans="2:11" s="102" customFormat="1" ht="15.6" customHeight="1" thickBot="1" x14ac:dyDescent="0.45">
      <c r="B23" s="108"/>
      <c r="C23" s="109"/>
      <c r="D23" s="120"/>
      <c r="E23" s="116"/>
      <c r="F23" s="117">
        <f t="shared" si="0"/>
        <v>0</v>
      </c>
      <c r="G23" s="37"/>
      <c r="H23" s="37"/>
      <c r="I23" s="38"/>
      <c r="J23" s="38"/>
      <c r="K23" s="39"/>
    </row>
    <row r="24" spans="2:11" s="102" customFormat="1" ht="15.6" customHeight="1" x14ac:dyDescent="0.4">
      <c r="B24" s="110"/>
      <c r="C24" s="109"/>
      <c r="D24" s="121" t="s">
        <v>15</v>
      </c>
      <c r="E24" s="106"/>
      <c r="F24" s="107">
        <f t="shared" si="0"/>
        <v>0</v>
      </c>
      <c r="G24" s="31"/>
      <c r="H24" s="31"/>
      <c r="I24" s="32"/>
      <c r="J24" s="32"/>
      <c r="K24" s="33"/>
    </row>
    <row r="25" spans="2:11" s="102" customFormat="1" ht="15.6" customHeight="1" x14ac:dyDescent="0.4">
      <c r="B25" s="110"/>
      <c r="C25" s="109"/>
      <c r="D25" s="121"/>
      <c r="E25" s="111"/>
      <c r="F25" s="112">
        <f t="shared" si="0"/>
        <v>0</v>
      </c>
      <c r="G25" s="34"/>
      <c r="H25" s="34"/>
      <c r="I25" s="35"/>
      <c r="J25" s="35"/>
      <c r="K25" s="36"/>
    </row>
    <row r="26" spans="2:11" s="102" customFormat="1" ht="15.6" customHeight="1" x14ac:dyDescent="0.4">
      <c r="B26" s="110"/>
      <c r="C26" s="109"/>
      <c r="D26" s="121"/>
      <c r="E26" s="111"/>
      <c r="F26" s="112">
        <f t="shared" si="0"/>
        <v>0</v>
      </c>
      <c r="G26" s="34"/>
      <c r="H26" s="34"/>
      <c r="I26" s="35"/>
      <c r="J26" s="35"/>
      <c r="K26" s="36"/>
    </row>
    <row r="27" spans="2:11" s="102" customFormat="1" ht="15.6" customHeight="1" thickBot="1" x14ac:dyDescent="0.45">
      <c r="B27" s="108"/>
      <c r="C27" s="109"/>
      <c r="D27" s="121"/>
      <c r="E27" s="116"/>
      <c r="F27" s="117">
        <f t="shared" si="0"/>
        <v>0</v>
      </c>
      <c r="G27" s="37"/>
      <c r="H27" s="37"/>
      <c r="I27" s="38"/>
      <c r="J27" s="38"/>
      <c r="K27" s="39"/>
    </row>
    <row r="28" spans="2:11" s="102" customFormat="1" ht="15.6" customHeight="1" x14ac:dyDescent="0.4">
      <c r="B28" s="110"/>
      <c r="C28" s="109"/>
      <c r="D28" s="105" t="s">
        <v>16</v>
      </c>
      <c r="E28" s="106"/>
      <c r="F28" s="107">
        <f t="shared" si="0"/>
        <v>0</v>
      </c>
      <c r="G28" s="31"/>
      <c r="H28" s="31"/>
      <c r="I28" s="32"/>
      <c r="J28" s="32"/>
      <c r="K28" s="33"/>
    </row>
    <row r="29" spans="2:11" s="102" customFormat="1" ht="15.6" customHeight="1" x14ac:dyDescent="0.4">
      <c r="B29" s="110"/>
      <c r="C29" s="109"/>
      <c r="D29" s="121"/>
      <c r="E29" s="111"/>
      <c r="F29" s="112">
        <f t="shared" si="0"/>
        <v>0</v>
      </c>
      <c r="G29" s="34"/>
      <c r="H29" s="34"/>
      <c r="I29" s="35"/>
      <c r="J29" s="35"/>
      <c r="K29" s="36"/>
    </row>
    <row r="30" spans="2:11" s="102" customFormat="1" ht="15.6" customHeight="1" x14ac:dyDescent="0.4">
      <c r="B30" s="110"/>
      <c r="C30" s="109"/>
      <c r="D30" s="121"/>
      <c r="E30" s="111"/>
      <c r="F30" s="112">
        <f t="shared" si="0"/>
        <v>0</v>
      </c>
      <c r="G30" s="34"/>
      <c r="H30" s="34"/>
      <c r="I30" s="35"/>
      <c r="J30" s="35"/>
      <c r="K30" s="36"/>
    </row>
    <row r="31" spans="2:11" s="102" customFormat="1" ht="15.6" customHeight="1" thickBot="1" x14ac:dyDescent="0.45">
      <c r="B31" s="110"/>
      <c r="C31" s="109"/>
      <c r="D31" s="120"/>
      <c r="E31" s="116"/>
      <c r="F31" s="117">
        <f t="shared" si="0"/>
        <v>0</v>
      </c>
      <c r="G31" s="37"/>
      <c r="H31" s="37"/>
      <c r="I31" s="38"/>
      <c r="J31" s="38"/>
      <c r="K31" s="39"/>
    </row>
    <row r="32" spans="2:11" s="102" customFormat="1" ht="15.6" customHeight="1" x14ac:dyDescent="0.4">
      <c r="B32" s="108"/>
      <c r="C32" s="109"/>
      <c r="D32" s="121" t="s">
        <v>17</v>
      </c>
      <c r="E32" s="106"/>
      <c r="F32" s="107">
        <f t="shared" si="0"/>
        <v>0</v>
      </c>
      <c r="G32" s="31"/>
      <c r="H32" s="31"/>
      <c r="I32" s="32"/>
      <c r="J32" s="32"/>
      <c r="K32" s="33"/>
    </row>
    <row r="33" spans="2:11" s="102" customFormat="1" ht="15.6" customHeight="1" x14ac:dyDescent="0.4">
      <c r="B33" s="108"/>
      <c r="C33" s="109"/>
      <c r="D33" s="110"/>
      <c r="E33" s="111"/>
      <c r="F33" s="112">
        <f t="shared" si="0"/>
        <v>0</v>
      </c>
      <c r="G33" s="34"/>
      <c r="H33" s="34"/>
      <c r="I33" s="35"/>
      <c r="J33" s="35"/>
      <c r="K33" s="36"/>
    </row>
    <row r="34" spans="2:11" s="102" customFormat="1" ht="15.6" customHeight="1" x14ac:dyDescent="0.4">
      <c r="B34" s="108"/>
      <c r="C34" s="109"/>
      <c r="D34" s="110"/>
      <c r="E34" s="111"/>
      <c r="F34" s="112">
        <f t="shared" si="0"/>
        <v>0</v>
      </c>
      <c r="G34" s="34"/>
      <c r="H34" s="34"/>
      <c r="I34" s="35"/>
      <c r="J34" s="35"/>
      <c r="K34" s="36"/>
    </row>
    <row r="35" spans="2:11" s="102" customFormat="1" ht="15.6" customHeight="1" thickBot="1" x14ac:dyDescent="0.45">
      <c r="B35" s="108"/>
      <c r="C35" s="122"/>
      <c r="D35" s="123"/>
      <c r="E35" s="116"/>
      <c r="F35" s="117">
        <f t="shared" si="0"/>
        <v>0</v>
      </c>
      <c r="G35" s="37"/>
      <c r="H35" s="37"/>
      <c r="I35" s="38"/>
      <c r="J35" s="38"/>
      <c r="K35" s="39"/>
    </row>
    <row r="36" spans="2:11" s="102" customFormat="1" ht="15.6" customHeight="1" x14ac:dyDescent="0.4">
      <c r="B36" s="110"/>
      <c r="C36" s="109" t="s">
        <v>18</v>
      </c>
      <c r="D36" s="124"/>
      <c r="E36" s="106"/>
      <c r="F36" s="107">
        <f t="shared" si="0"/>
        <v>0</v>
      </c>
      <c r="G36" s="31"/>
      <c r="H36" s="31"/>
      <c r="I36" s="32"/>
      <c r="J36" s="32"/>
      <c r="K36" s="33"/>
    </row>
    <row r="37" spans="2:11" s="102" customFormat="1" ht="15.6" customHeight="1" x14ac:dyDescent="0.4">
      <c r="B37" s="110"/>
      <c r="C37" s="109"/>
      <c r="D37" s="124"/>
      <c r="E37" s="111"/>
      <c r="F37" s="112">
        <f t="shared" si="0"/>
        <v>0</v>
      </c>
      <c r="G37" s="34"/>
      <c r="H37" s="34"/>
      <c r="I37" s="35"/>
      <c r="J37" s="35"/>
      <c r="K37" s="36"/>
    </row>
    <row r="38" spans="2:11" s="102" customFormat="1" ht="15.6" customHeight="1" x14ac:dyDescent="0.4">
      <c r="B38" s="108"/>
      <c r="C38" s="109"/>
      <c r="D38" s="125"/>
      <c r="E38" s="111"/>
      <c r="F38" s="112">
        <f t="shared" si="0"/>
        <v>0</v>
      </c>
      <c r="G38" s="34"/>
      <c r="H38" s="34"/>
      <c r="I38" s="35"/>
      <c r="J38" s="35"/>
      <c r="K38" s="36"/>
    </row>
    <row r="39" spans="2:11" s="102" customFormat="1" ht="15.6" customHeight="1" thickBot="1" x14ac:dyDescent="0.45">
      <c r="B39" s="110"/>
      <c r="C39" s="109"/>
      <c r="D39" s="124"/>
      <c r="E39" s="116"/>
      <c r="F39" s="117">
        <f t="shared" si="0"/>
        <v>0</v>
      </c>
      <c r="G39" s="37"/>
      <c r="H39" s="37"/>
      <c r="I39" s="38"/>
      <c r="J39" s="38"/>
      <c r="K39" s="39"/>
    </row>
    <row r="40" spans="2:11" s="102" customFormat="1" ht="15.6" customHeight="1" x14ac:dyDescent="0.4">
      <c r="B40" s="110"/>
      <c r="C40" s="126" t="s">
        <v>19</v>
      </c>
      <c r="D40" s="127"/>
      <c r="E40" s="106"/>
      <c r="F40" s="107">
        <f t="shared" si="0"/>
        <v>0</v>
      </c>
      <c r="G40" s="31"/>
      <c r="H40" s="31"/>
      <c r="I40" s="32"/>
      <c r="J40" s="32"/>
      <c r="K40" s="33"/>
    </row>
    <row r="41" spans="2:11" s="102" customFormat="1" ht="15.6" customHeight="1" x14ac:dyDescent="0.4">
      <c r="B41" s="110"/>
      <c r="C41" s="109"/>
      <c r="D41" s="124"/>
      <c r="E41" s="111"/>
      <c r="F41" s="112">
        <f t="shared" si="0"/>
        <v>0</v>
      </c>
      <c r="G41" s="34"/>
      <c r="H41" s="34"/>
      <c r="I41" s="35"/>
      <c r="J41" s="35"/>
      <c r="K41" s="36"/>
    </row>
    <row r="42" spans="2:11" s="102" customFormat="1" ht="15.6" customHeight="1" x14ac:dyDescent="0.4">
      <c r="B42" s="110"/>
      <c r="C42" s="109"/>
      <c r="D42" s="124"/>
      <c r="E42" s="111"/>
      <c r="F42" s="112">
        <f t="shared" si="0"/>
        <v>0</v>
      </c>
      <c r="G42" s="34"/>
      <c r="H42" s="34"/>
      <c r="I42" s="35"/>
      <c r="J42" s="35"/>
      <c r="K42" s="36"/>
    </row>
    <row r="43" spans="2:11" s="102" customFormat="1" ht="15.6" customHeight="1" thickBot="1" x14ac:dyDescent="0.45">
      <c r="B43" s="108"/>
      <c r="C43" s="122"/>
      <c r="D43" s="128"/>
      <c r="E43" s="116"/>
      <c r="F43" s="117">
        <f t="shared" si="0"/>
        <v>0</v>
      </c>
      <c r="G43" s="37"/>
      <c r="H43" s="37"/>
      <c r="I43" s="38"/>
      <c r="J43" s="38"/>
      <c r="K43" s="39"/>
    </row>
    <row r="44" spans="2:11" s="102" customFormat="1" ht="15.6" customHeight="1" x14ac:dyDescent="0.4">
      <c r="B44" s="110"/>
      <c r="C44" s="109" t="s">
        <v>20</v>
      </c>
      <c r="D44" s="124"/>
      <c r="E44" s="106"/>
      <c r="F44" s="107">
        <f t="shared" ref="F44:F75" si="1">I44*J44</f>
        <v>0</v>
      </c>
      <c r="G44" s="31"/>
      <c r="H44" s="31"/>
      <c r="I44" s="32"/>
      <c r="J44" s="32"/>
      <c r="K44" s="33"/>
    </row>
    <row r="45" spans="2:11" s="102" customFormat="1" ht="15.6" customHeight="1" x14ac:dyDescent="0.4">
      <c r="B45" s="110"/>
      <c r="C45" s="109"/>
      <c r="D45" s="124"/>
      <c r="E45" s="111"/>
      <c r="F45" s="112">
        <f t="shared" si="1"/>
        <v>0</v>
      </c>
      <c r="G45" s="34"/>
      <c r="H45" s="34"/>
      <c r="I45" s="35"/>
      <c r="J45" s="35"/>
      <c r="K45" s="36"/>
    </row>
    <row r="46" spans="2:11" s="102" customFormat="1" ht="15.6" customHeight="1" x14ac:dyDescent="0.4">
      <c r="B46" s="110"/>
      <c r="C46" s="109"/>
      <c r="D46" s="124"/>
      <c r="E46" s="111"/>
      <c r="F46" s="112">
        <f t="shared" si="1"/>
        <v>0</v>
      </c>
      <c r="G46" s="34"/>
      <c r="H46" s="34"/>
      <c r="I46" s="35"/>
      <c r="J46" s="35"/>
      <c r="K46" s="36"/>
    </row>
    <row r="47" spans="2:11" s="102" customFormat="1" ht="15.6" customHeight="1" thickBot="1" x14ac:dyDescent="0.45">
      <c r="B47" s="120"/>
      <c r="C47" s="122"/>
      <c r="D47" s="128"/>
      <c r="E47" s="116"/>
      <c r="F47" s="117">
        <f t="shared" si="1"/>
        <v>0</v>
      </c>
      <c r="G47" s="37"/>
      <c r="H47" s="37"/>
      <c r="I47" s="38"/>
      <c r="J47" s="38"/>
      <c r="K47" s="39"/>
    </row>
    <row r="48" spans="2:11" s="102" customFormat="1" ht="15.6" customHeight="1" x14ac:dyDescent="0.4">
      <c r="B48" s="105" t="s">
        <v>21</v>
      </c>
      <c r="C48" s="104" t="s">
        <v>21</v>
      </c>
      <c r="D48" s="106"/>
      <c r="E48" s="124"/>
      <c r="F48" s="107">
        <f t="shared" si="1"/>
        <v>0</v>
      </c>
      <c r="G48" s="31"/>
      <c r="H48" s="31"/>
      <c r="I48" s="32"/>
      <c r="J48" s="32"/>
      <c r="K48" s="33"/>
    </row>
    <row r="49" spans="2:11" s="102" customFormat="1" ht="15.6" customHeight="1" x14ac:dyDescent="0.4">
      <c r="B49" s="110"/>
      <c r="C49" s="109"/>
      <c r="D49" s="111"/>
      <c r="E49" s="124"/>
      <c r="F49" s="112">
        <f t="shared" si="1"/>
        <v>0</v>
      </c>
      <c r="G49" s="34"/>
      <c r="H49" s="34"/>
      <c r="I49" s="35"/>
      <c r="J49" s="35"/>
      <c r="K49" s="36"/>
    </row>
    <row r="50" spans="2:11" s="102" customFormat="1" ht="15.6" customHeight="1" x14ac:dyDescent="0.4">
      <c r="B50" s="110"/>
      <c r="C50" s="109"/>
      <c r="D50" s="111"/>
      <c r="E50" s="129"/>
      <c r="F50" s="112">
        <f t="shared" si="1"/>
        <v>0</v>
      </c>
      <c r="G50" s="34"/>
      <c r="H50" s="34"/>
      <c r="I50" s="35"/>
      <c r="J50" s="35"/>
      <c r="K50" s="36"/>
    </row>
    <row r="51" spans="2:11" s="102" customFormat="1" ht="15.6" customHeight="1" x14ac:dyDescent="0.4">
      <c r="B51" s="108"/>
      <c r="C51" s="109"/>
      <c r="D51" s="111"/>
      <c r="E51" s="124"/>
      <c r="F51" s="112">
        <f t="shared" si="1"/>
        <v>0</v>
      </c>
      <c r="G51" s="34"/>
      <c r="H51" s="34"/>
      <c r="I51" s="35"/>
      <c r="J51" s="35"/>
      <c r="K51" s="36"/>
    </row>
    <row r="52" spans="2:11" s="102" customFormat="1" ht="15.6" customHeight="1" x14ac:dyDescent="0.4">
      <c r="B52" s="108"/>
      <c r="C52" s="109"/>
      <c r="D52" s="111"/>
      <c r="E52" s="124"/>
      <c r="F52" s="112">
        <f t="shared" si="1"/>
        <v>0</v>
      </c>
      <c r="G52" s="34"/>
      <c r="H52" s="34"/>
      <c r="I52" s="35"/>
      <c r="J52" s="35"/>
      <c r="K52" s="36"/>
    </row>
    <row r="53" spans="2:11" s="102" customFormat="1" ht="15.6" customHeight="1" x14ac:dyDescent="0.4">
      <c r="B53" s="108"/>
      <c r="C53" s="109"/>
      <c r="D53" s="111"/>
      <c r="E53" s="124"/>
      <c r="F53" s="112">
        <f t="shared" si="1"/>
        <v>0</v>
      </c>
      <c r="G53" s="34"/>
      <c r="H53" s="34"/>
      <c r="I53" s="35"/>
      <c r="J53" s="35"/>
      <c r="K53" s="36"/>
    </row>
    <row r="54" spans="2:11" s="102" customFormat="1" ht="15.6" customHeight="1" x14ac:dyDescent="0.4">
      <c r="B54" s="108"/>
      <c r="C54" s="109"/>
      <c r="D54" s="111"/>
      <c r="E54" s="129"/>
      <c r="F54" s="112">
        <f t="shared" si="1"/>
        <v>0</v>
      </c>
      <c r="G54" s="34"/>
      <c r="H54" s="34"/>
      <c r="I54" s="35"/>
      <c r="J54" s="35"/>
      <c r="K54" s="36"/>
    </row>
    <row r="55" spans="2:11" s="102" customFormat="1" ht="15.6" customHeight="1" x14ac:dyDescent="0.4">
      <c r="B55" s="108"/>
      <c r="C55" s="109"/>
      <c r="D55" s="111"/>
      <c r="E55" s="124"/>
      <c r="F55" s="112">
        <f t="shared" si="1"/>
        <v>0</v>
      </c>
      <c r="G55" s="34"/>
      <c r="H55" s="34"/>
      <c r="I55" s="35"/>
      <c r="J55" s="35"/>
      <c r="K55" s="36"/>
    </row>
    <row r="56" spans="2:11" s="102" customFormat="1" ht="15.6" customHeight="1" x14ac:dyDescent="0.4">
      <c r="B56" s="110"/>
      <c r="C56" s="109"/>
      <c r="D56" s="111"/>
      <c r="E56" s="124"/>
      <c r="F56" s="112">
        <f t="shared" si="1"/>
        <v>0</v>
      </c>
      <c r="G56" s="34"/>
      <c r="H56" s="34"/>
      <c r="I56" s="35"/>
      <c r="J56" s="35"/>
      <c r="K56" s="36"/>
    </row>
    <row r="57" spans="2:11" s="102" customFormat="1" ht="15.6" customHeight="1" thickBot="1" x14ac:dyDescent="0.45">
      <c r="B57" s="120"/>
      <c r="C57" s="122"/>
      <c r="D57" s="116"/>
      <c r="E57" s="124"/>
      <c r="F57" s="117">
        <f t="shared" si="1"/>
        <v>0</v>
      </c>
      <c r="G57" s="37"/>
      <c r="H57" s="37"/>
      <c r="I57" s="38"/>
      <c r="J57" s="38"/>
      <c r="K57" s="39"/>
    </row>
    <row r="58" spans="2:11" s="102" customFormat="1" ht="15.6" customHeight="1" x14ac:dyDescent="0.4">
      <c r="B58" s="108" t="s">
        <v>22</v>
      </c>
      <c r="C58" s="109" t="s">
        <v>22</v>
      </c>
      <c r="D58" s="130"/>
      <c r="E58" s="68"/>
      <c r="F58" s="107">
        <f t="shared" si="1"/>
        <v>0</v>
      </c>
      <c r="G58" s="31"/>
      <c r="H58" s="31"/>
      <c r="I58" s="32"/>
      <c r="J58" s="32"/>
      <c r="K58" s="33"/>
    </row>
    <row r="59" spans="2:11" s="102" customFormat="1" ht="15.6" customHeight="1" x14ac:dyDescent="0.4">
      <c r="B59" s="110"/>
      <c r="C59" s="109"/>
      <c r="D59" s="124"/>
      <c r="E59" s="69"/>
      <c r="F59" s="112">
        <f t="shared" si="1"/>
        <v>0</v>
      </c>
      <c r="G59" s="34"/>
      <c r="H59" s="34"/>
      <c r="I59" s="35"/>
      <c r="J59" s="35"/>
      <c r="K59" s="36"/>
    </row>
    <row r="60" spans="2:11" s="102" customFormat="1" ht="15.6" customHeight="1" x14ac:dyDescent="0.4">
      <c r="B60" s="110"/>
      <c r="C60" s="109"/>
      <c r="D60" s="124"/>
      <c r="E60" s="69"/>
      <c r="F60" s="112">
        <f t="shared" si="1"/>
        <v>0</v>
      </c>
      <c r="G60" s="34"/>
      <c r="H60" s="34"/>
      <c r="I60" s="35"/>
      <c r="J60" s="35"/>
      <c r="K60" s="36"/>
    </row>
    <row r="61" spans="2:11" s="102" customFormat="1" ht="15.6" customHeight="1" x14ac:dyDescent="0.4">
      <c r="B61" s="108"/>
      <c r="C61" s="109"/>
      <c r="D61" s="125"/>
      <c r="E61" s="69"/>
      <c r="F61" s="112">
        <f t="shared" si="1"/>
        <v>0</v>
      </c>
      <c r="G61" s="34"/>
      <c r="H61" s="34"/>
      <c r="I61" s="35"/>
      <c r="J61" s="35"/>
      <c r="K61" s="36"/>
    </row>
    <row r="62" spans="2:11" s="102" customFormat="1" ht="15.6" customHeight="1" x14ac:dyDescent="0.4">
      <c r="B62" s="108"/>
      <c r="C62" s="109"/>
      <c r="D62" s="125"/>
      <c r="E62" s="69"/>
      <c r="F62" s="112">
        <f t="shared" si="1"/>
        <v>0</v>
      </c>
      <c r="G62" s="34"/>
      <c r="H62" s="34"/>
      <c r="I62" s="35"/>
      <c r="J62" s="35"/>
      <c r="K62" s="36"/>
    </row>
    <row r="63" spans="2:11" s="102" customFormat="1" ht="15.6" customHeight="1" x14ac:dyDescent="0.4">
      <c r="B63" s="110"/>
      <c r="C63" s="109"/>
      <c r="D63" s="124"/>
      <c r="E63" s="69"/>
      <c r="F63" s="112">
        <f t="shared" si="1"/>
        <v>0</v>
      </c>
      <c r="G63" s="34"/>
      <c r="H63" s="34"/>
      <c r="I63" s="35"/>
      <c r="J63" s="35"/>
      <c r="K63" s="36"/>
    </row>
    <row r="64" spans="2:11" s="102" customFormat="1" ht="15.6" customHeight="1" x14ac:dyDescent="0.4">
      <c r="B64" s="110"/>
      <c r="C64" s="109"/>
      <c r="D64" s="124"/>
      <c r="E64" s="69"/>
      <c r="F64" s="112">
        <f t="shared" si="1"/>
        <v>0</v>
      </c>
      <c r="G64" s="34"/>
      <c r="H64" s="34"/>
      <c r="I64" s="35"/>
      <c r="J64" s="35"/>
      <c r="K64" s="36"/>
    </row>
    <row r="65" spans="2:11" s="102" customFormat="1" ht="15.6" customHeight="1" x14ac:dyDescent="0.4">
      <c r="B65" s="108"/>
      <c r="C65" s="109"/>
      <c r="D65" s="125"/>
      <c r="E65" s="69"/>
      <c r="F65" s="112">
        <f t="shared" si="1"/>
        <v>0</v>
      </c>
      <c r="G65" s="34"/>
      <c r="H65" s="34"/>
      <c r="I65" s="35"/>
      <c r="J65" s="35"/>
      <c r="K65" s="36"/>
    </row>
    <row r="66" spans="2:11" s="102" customFormat="1" ht="15.6" customHeight="1" x14ac:dyDescent="0.4">
      <c r="B66" s="108"/>
      <c r="C66" s="109"/>
      <c r="D66" s="125"/>
      <c r="E66" s="69"/>
      <c r="F66" s="112">
        <f t="shared" si="1"/>
        <v>0</v>
      </c>
      <c r="G66" s="34"/>
      <c r="H66" s="34"/>
      <c r="I66" s="35"/>
      <c r="J66" s="35"/>
      <c r="K66" s="36"/>
    </row>
    <row r="67" spans="2:11" s="102" customFormat="1" ht="15.6" customHeight="1" x14ac:dyDescent="0.4">
      <c r="B67" s="108"/>
      <c r="C67" s="109"/>
      <c r="D67" s="125"/>
      <c r="E67" s="69"/>
      <c r="F67" s="112">
        <f t="shared" si="1"/>
        <v>0</v>
      </c>
      <c r="G67" s="34"/>
      <c r="H67" s="34"/>
      <c r="I67" s="35"/>
      <c r="J67" s="35"/>
      <c r="K67" s="36"/>
    </row>
    <row r="68" spans="2:11" s="102" customFormat="1" ht="15.6" customHeight="1" x14ac:dyDescent="0.4">
      <c r="B68" s="108"/>
      <c r="C68" s="109"/>
      <c r="D68" s="125"/>
      <c r="E68" s="69"/>
      <c r="F68" s="112">
        <f t="shared" si="1"/>
        <v>0</v>
      </c>
      <c r="G68" s="34"/>
      <c r="H68" s="34"/>
      <c r="I68" s="35"/>
      <c r="J68" s="35"/>
      <c r="K68" s="36"/>
    </row>
    <row r="69" spans="2:11" s="102" customFormat="1" ht="15.6" customHeight="1" x14ac:dyDescent="0.4">
      <c r="B69" s="110"/>
      <c r="C69" s="109"/>
      <c r="D69" s="124"/>
      <c r="E69" s="69"/>
      <c r="F69" s="112">
        <f t="shared" si="1"/>
        <v>0</v>
      </c>
      <c r="G69" s="34"/>
      <c r="H69" s="34"/>
      <c r="I69" s="35"/>
      <c r="J69" s="35"/>
      <c r="K69" s="36"/>
    </row>
    <row r="70" spans="2:11" s="102" customFormat="1" ht="15.6" customHeight="1" x14ac:dyDescent="0.4">
      <c r="B70" s="110"/>
      <c r="C70" s="109"/>
      <c r="D70" s="124"/>
      <c r="E70" s="69"/>
      <c r="F70" s="112">
        <f t="shared" si="1"/>
        <v>0</v>
      </c>
      <c r="G70" s="34"/>
      <c r="H70" s="34"/>
      <c r="I70" s="35"/>
      <c r="J70" s="35"/>
      <c r="K70" s="36"/>
    </row>
    <row r="71" spans="2:11" s="102" customFormat="1" ht="15.6" customHeight="1" x14ac:dyDescent="0.4">
      <c r="B71" s="110"/>
      <c r="C71" s="109"/>
      <c r="D71" s="124"/>
      <c r="E71" s="69"/>
      <c r="F71" s="112">
        <f t="shared" si="1"/>
        <v>0</v>
      </c>
      <c r="G71" s="34"/>
      <c r="H71" s="34"/>
      <c r="I71" s="35"/>
      <c r="J71" s="35"/>
      <c r="K71" s="36"/>
    </row>
    <row r="72" spans="2:11" s="102" customFormat="1" ht="15.6" customHeight="1" x14ac:dyDescent="0.4">
      <c r="B72" s="108"/>
      <c r="C72" s="109"/>
      <c r="D72" s="125"/>
      <c r="E72" s="69"/>
      <c r="F72" s="112">
        <f t="shared" si="1"/>
        <v>0</v>
      </c>
      <c r="G72" s="34"/>
      <c r="H72" s="34"/>
      <c r="I72" s="35"/>
      <c r="J72" s="35"/>
      <c r="K72" s="36"/>
    </row>
    <row r="73" spans="2:11" s="102" customFormat="1" ht="15.6" customHeight="1" x14ac:dyDescent="0.4">
      <c r="B73" s="108"/>
      <c r="C73" s="109"/>
      <c r="D73" s="125"/>
      <c r="E73" s="69"/>
      <c r="F73" s="112">
        <f t="shared" si="1"/>
        <v>0</v>
      </c>
      <c r="G73" s="34"/>
      <c r="H73" s="34"/>
      <c r="I73" s="35"/>
      <c r="J73" s="35"/>
      <c r="K73" s="36"/>
    </row>
    <row r="74" spans="2:11" s="102" customFormat="1" ht="15.6" customHeight="1" x14ac:dyDescent="0.4">
      <c r="B74" s="108"/>
      <c r="C74" s="109"/>
      <c r="D74" s="125"/>
      <c r="E74" s="69"/>
      <c r="F74" s="112">
        <f t="shared" si="1"/>
        <v>0</v>
      </c>
      <c r="G74" s="34"/>
      <c r="H74" s="34"/>
      <c r="I74" s="35"/>
      <c r="J74" s="35"/>
      <c r="K74" s="36"/>
    </row>
    <row r="75" spans="2:11" s="102" customFormat="1" ht="15.6" customHeight="1" x14ac:dyDescent="0.4">
      <c r="B75" s="108"/>
      <c r="C75" s="109"/>
      <c r="D75" s="125"/>
      <c r="E75" s="69"/>
      <c r="F75" s="112">
        <f t="shared" si="1"/>
        <v>0</v>
      </c>
      <c r="G75" s="34"/>
      <c r="H75" s="34"/>
      <c r="I75" s="35"/>
      <c r="J75" s="35"/>
      <c r="K75" s="36"/>
    </row>
    <row r="76" spans="2:11" s="102" customFormat="1" ht="15.6" customHeight="1" x14ac:dyDescent="0.4">
      <c r="B76" s="108"/>
      <c r="C76" s="109"/>
      <c r="D76" s="125"/>
      <c r="E76" s="69"/>
      <c r="F76" s="112">
        <f t="shared" ref="F76:F88" si="2">I76*J76</f>
        <v>0</v>
      </c>
      <c r="G76" s="34"/>
      <c r="H76" s="34"/>
      <c r="I76" s="35"/>
      <c r="J76" s="35"/>
      <c r="K76" s="36"/>
    </row>
    <row r="77" spans="2:11" s="102" customFormat="1" ht="15.6" customHeight="1" x14ac:dyDescent="0.4">
      <c r="B77" s="110"/>
      <c r="C77" s="109"/>
      <c r="D77" s="124"/>
      <c r="E77" s="69"/>
      <c r="F77" s="112">
        <f t="shared" si="2"/>
        <v>0</v>
      </c>
      <c r="G77" s="34"/>
      <c r="H77" s="34"/>
      <c r="I77" s="35"/>
      <c r="J77" s="35"/>
      <c r="K77" s="36"/>
    </row>
    <row r="78" spans="2:11" s="102" customFormat="1" ht="15.6" customHeight="1" thickBot="1" x14ac:dyDescent="0.45">
      <c r="B78" s="131"/>
      <c r="C78" s="132"/>
      <c r="D78" s="133"/>
      <c r="E78" s="70"/>
      <c r="F78" s="117">
        <f t="shared" si="2"/>
        <v>0</v>
      </c>
      <c r="G78" s="37"/>
      <c r="H78" s="37"/>
      <c r="I78" s="38"/>
      <c r="J78" s="38"/>
      <c r="K78" s="39"/>
    </row>
    <row r="79" spans="2:11" s="102" customFormat="1" ht="15.6" customHeight="1" x14ac:dyDescent="0.4">
      <c r="B79" s="105" t="s">
        <v>23</v>
      </c>
      <c r="C79" s="104" t="s">
        <v>23</v>
      </c>
      <c r="D79" s="134"/>
      <c r="E79" s="69"/>
      <c r="F79" s="107">
        <f t="shared" si="2"/>
        <v>0</v>
      </c>
      <c r="G79" s="31"/>
      <c r="H79" s="31"/>
      <c r="I79" s="32"/>
      <c r="J79" s="32"/>
      <c r="K79" s="33"/>
    </row>
    <row r="80" spans="2:11" s="102" customFormat="1" ht="15.6" customHeight="1" x14ac:dyDescent="0.4">
      <c r="B80" s="110"/>
      <c r="C80" s="109"/>
      <c r="D80" s="124"/>
      <c r="E80" s="69"/>
      <c r="F80" s="112">
        <f t="shared" si="2"/>
        <v>0</v>
      </c>
      <c r="G80" s="34"/>
      <c r="H80" s="34"/>
      <c r="I80" s="35"/>
      <c r="J80" s="35"/>
      <c r="K80" s="36"/>
    </row>
    <row r="81" spans="2:11" s="102" customFormat="1" ht="15.6" customHeight="1" x14ac:dyDescent="0.4">
      <c r="B81" s="110"/>
      <c r="C81" s="109"/>
      <c r="D81" s="124"/>
      <c r="E81" s="69"/>
      <c r="F81" s="112">
        <f t="shared" si="2"/>
        <v>0</v>
      </c>
      <c r="G81" s="34"/>
      <c r="H81" s="34"/>
      <c r="I81" s="35"/>
      <c r="J81" s="35"/>
      <c r="K81" s="36"/>
    </row>
    <row r="82" spans="2:11" s="102" customFormat="1" ht="15.6" customHeight="1" x14ac:dyDescent="0.4">
      <c r="B82" s="108"/>
      <c r="C82" s="109"/>
      <c r="D82" s="125"/>
      <c r="E82" s="69"/>
      <c r="F82" s="112">
        <f t="shared" si="2"/>
        <v>0</v>
      </c>
      <c r="G82" s="34"/>
      <c r="H82" s="34"/>
      <c r="I82" s="35"/>
      <c r="J82" s="35"/>
      <c r="K82" s="36"/>
    </row>
    <row r="83" spans="2:11" s="102" customFormat="1" ht="15.6" customHeight="1" x14ac:dyDescent="0.4">
      <c r="B83" s="108"/>
      <c r="C83" s="109"/>
      <c r="D83" s="125"/>
      <c r="E83" s="69"/>
      <c r="F83" s="112">
        <f t="shared" si="2"/>
        <v>0</v>
      </c>
      <c r="G83" s="34"/>
      <c r="H83" s="34"/>
      <c r="I83" s="35"/>
      <c r="J83" s="35"/>
      <c r="K83" s="36"/>
    </row>
    <row r="84" spans="2:11" s="102" customFormat="1" ht="15.6" customHeight="1" x14ac:dyDescent="0.4">
      <c r="B84" s="108"/>
      <c r="C84" s="109"/>
      <c r="D84" s="125"/>
      <c r="E84" s="69"/>
      <c r="F84" s="112">
        <f t="shared" si="2"/>
        <v>0</v>
      </c>
      <c r="G84" s="34"/>
      <c r="H84" s="34"/>
      <c r="I84" s="35"/>
      <c r="J84" s="35"/>
      <c r="K84" s="36"/>
    </row>
    <row r="85" spans="2:11" s="102" customFormat="1" ht="15.6" customHeight="1" x14ac:dyDescent="0.4">
      <c r="B85" s="108"/>
      <c r="C85" s="109"/>
      <c r="D85" s="125"/>
      <c r="E85" s="69"/>
      <c r="F85" s="112">
        <f t="shared" si="2"/>
        <v>0</v>
      </c>
      <c r="G85" s="34"/>
      <c r="H85" s="34"/>
      <c r="I85" s="35"/>
      <c r="J85" s="35"/>
      <c r="K85" s="36"/>
    </row>
    <row r="86" spans="2:11" s="102" customFormat="1" ht="15.6" customHeight="1" x14ac:dyDescent="0.4">
      <c r="B86" s="108"/>
      <c r="C86" s="109"/>
      <c r="D86" s="125"/>
      <c r="E86" s="69"/>
      <c r="F86" s="112">
        <f t="shared" si="2"/>
        <v>0</v>
      </c>
      <c r="G86" s="34"/>
      <c r="H86" s="34"/>
      <c r="I86" s="35"/>
      <c r="J86" s="35"/>
      <c r="K86" s="36"/>
    </row>
    <row r="87" spans="2:11" s="102" customFormat="1" ht="15.6" customHeight="1" x14ac:dyDescent="0.4">
      <c r="B87" s="110"/>
      <c r="C87" s="109"/>
      <c r="D87" s="124"/>
      <c r="E87" s="69"/>
      <c r="F87" s="112">
        <f t="shared" si="2"/>
        <v>0</v>
      </c>
      <c r="G87" s="34"/>
      <c r="H87" s="34"/>
      <c r="I87" s="35"/>
      <c r="J87" s="35"/>
      <c r="K87" s="36"/>
    </row>
    <row r="88" spans="2:11" s="102" customFormat="1" ht="15.6" customHeight="1" thickBot="1" x14ac:dyDescent="0.45">
      <c r="B88" s="120"/>
      <c r="C88" s="122"/>
      <c r="D88" s="128"/>
      <c r="E88" s="71"/>
      <c r="F88" s="117">
        <f t="shared" si="2"/>
        <v>0</v>
      </c>
      <c r="G88" s="37"/>
      <c r="H88" s="37"/>
      <c r="I88" s="38"/>
      <c r="J88" s="38"/>
      <c r="K88" s="39"/>
    </row>
    <row r="89" spans="2:11" ht="18.600000000000001" customHeight="1" thickBot="1" x14ac:dyDescent="0.45">
      <c r="B89" s="252" t="s">
        <v>1</v>
      </c>
      <c r="C89" s="253"/>
      <c r="D89" s="254"/>
      <c r="E89" s="97"/>
      <c r="F89" s="98">
        <f>SUM(F12:F88)</f>
        <v>0</v>
      </c>
      <c r="G89" s="99" t="s">
        <v>2</v>
      </c>
      <c r="H89" s="255"/>
      <c r="I89" s="256"/>
      <c r="J89" s="256"/>
      <c r="K89" s="257"/>
    </row>
    <row r="90" spans="2:11" s="2" customFormat="1" x14ac:dyDescent="0.4">
      <c r="B90" s="236" t="s">
        <v>150</v>
      </c>
      <c r="C90" s="237"/>
      <c r="D90" s="237"/>
      <c r="E90" s="237"/>
      <c r="F90" s="237"/>
      <c r="G90" s="237"/>
      <c r="H90" s="237"/>
      <c r="I90" s="237"/>
      <c r="J90" s="237"/>
      <c r="K90" s="237"/>
    </row>
    <row r="91" spans="2:11" ht="14.25" x14ac:dyDescent="0.4">
      <c r="B91" s="100"/>
      <c r="E91" s="91"/>
      <c r="F91" s="91"/>
      <c r="G91" s="91"/>
      <c r="H91" s="91"/>
      <c r="I91" s="91"/>
      <c r="J91" s="91"/>
      <c r="K91" s="91"/>
    </row>
    <row r="92" spans="2:11" ht="14.25" x14ac:dyDescent="0.4">
      <c r="B92" s="101"/>
      <c r="E92" s="91"/>
      <c r="F92" s="91"/>
      <c r="G92" s="91"/>
      <c r="H92" s="91"/>
      <c r="I92" s="91"/>
      <c r="J92" s="91"/>
      <c r="K92" s="91"/>
    </row>
    <row r="93" spans="2:11" ht="24" customHeight="1" x14ac:dyDescent="0.4">
      <c r="B93" s="100"/>
      <c r="E93" s="91"/>
      <c r="F93" s="91"/>
      <c r="G93" s="91"/>
      <c r="H93" s="91"/>
      <c r="I93" s="91"/>
      <c r="J93" s="91"/>
      <c r="K93" s="91"/>
    </row>
  </sheetData>
  <sheetProtection algorithmName="SHA-512" hashValue="YBSQZr9apo/bGB6RwcS5uH1WWhNN4GJGQ0HmgJhXRYcjenzOSX2HZgVwl0BjnDwV5Z9UwHODBsehKIQUwn4nwQ==" saltValue="Wafohxm+sFjcdguXSFzu7w==" spinCount="100000" sheet="1" formatCells="0" formatColumns="0" formatRows="0" insertColumns="0" insertRows="0"/>
  <mergeCells count="14">
    <mergeCell ref="B89:D89"/>
    <mergeCell ref="H89:K89"/>
    <mergeCell ref="B90:K90"/>
    <mergeCell ref="B4:E4"/>
    <mergeCell ref="F4:G4"/>
    <mergeCell ref="B5:E5"/>
    <mergeCell ref="F5:G5"/>
    <mergeCell ref="B10:B11"/>
    <mergeCell ref="C10:C11"/>
    <mergeCell ref="D10:D11"/>
    <mergeCell ref="E10:E11"/>
    <mergeCell ref="F10:F11"/>
    <mergeCell ref="G10:K10"/>
    <mergeCell ref="B9:K9"/>
  </mergeCells>
  <phoneticPr fontId="1"/>
  <dataValidations count="1">
    <dataValidation type="list" allowBlank="1" showInputMessage="1" showErrorMessage="1" sqref="E58:E88" xr:uid="{BA40845D-5AC7-48D3-9900-03DEE8EC0D5C}">
      <formula1>"人件費,賃金,謝金,水道光熱費,消耗品費,旅費,印刷製本費,会議費,通信交通費,外注費,その他"</formula1>
    </dataValidation>
  </dataValidations>
  <pageMargins left="0.70866141732283461" right="0.70866141732283461" top="0.74803149606299213" bottom="0.74803149606299213" header="0.31496062992125984" footer="0.31496062992125984"/>
  <pageSetup paperSize="9" scale="48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75BC41-4538-43F2-BF0A-AE1ACCC9795D}">
  <sheetPr>
    <tabColor theme="5" tint="0.79998168889431442"/>
  </sheetPr>
  <dimension ref="A1:R27"/>
  <sheetViews>
    <sheetView showGridLines="0" zoomScaleNormal="100" workbookViewId="0">
      <selection sqref="A1:R1"/>
    </sheetView>
  </sheetViews>
  <sheetFormatPr defaultColWidth="8.75" defaultRowHeight="11.25" x14ac:dyDescent="0.4"/>
  <cols>
    <col min="1" max="1" width="6" style="64" customWidth="1"/>
    <col min="2" max="2" width="4.875" style="64" customWidth="1"/>
    <col min="3" max="18" width="8.625" style="64" customWidth="1"/>
    <col min="19" max="16384" width="8.75" style="64"/>
  </cols>
  <sheetData>
    <row r="1" spans="1:18" ht="17.45" customHeight="1" x14ac:dyDescent="0.4">
      <c r="A1" s="271" t="s">
        <v>42</v>
      </c>
      <c r="B1" s="271"/>
      <c r="C1" s="271"/>
      <c r="D1" s="271"/>
      <c r="E1" s="271"/>
      <c r="F1" s="271"/>
      <c r="G1" s="271"/>
      <c r="H1" s="271"/>
      <c r="I1" s="271"/>
      <c r="J1" s="271"/>
      <c r="K1" s="271"/>
      <c r="L1" s="271"/>
      <c r="M1" s="271"/>
      <c r="N1" s="271"/>
      <c r="O1" s="271"/>
      <c r="P1" s="271"/>
      <c r="Q1" s="271"/>
      <c r="R1" s="271"/>
    </row>
    <row r="2" spans="1:18" ht="18" customHeight="1" x14ac:dyDescent="0.4">
      <c r="A2" s="64" t="s">
        <v>43</v>
      </c>
      <c r="B2" s="272"/>
      <c r="C2" s="272"/>
      <c r="D2" s="272"/>
    </row>
    <row r="3" spans="1:18" ht="18" customHeight="1" x14ac:dyDescent="0.4">
      <c r="A3" s="273" t="s">
        <v>44</v>
      </c>
      <c r="B3" s="273" t="s">
        <v>45</v>
      </c>
      <c r="C3" s="273" t="s">
        <v>46</v>
      </c>
      <c r="D3" s="273"/>
      <c r="E3" s="273"/>
      <c r="F3" s="273"/>
      <c r="G3" s="273"/>
      <c r="H3" s="273"/>
      <c r="I3" s="273"/>
      <c r="J3" s="273"/>
      <c r="K3" s="273" t="s">
        <v>47</v>
      </c>
      <c r="L3" s="273"/>
      <c r="M3" s="273"/>
      <c r="N3" s="273"/>
      <c r="O3" s="273"/>
      <c r="P3" s="273"/>
      <c r="Q3" s="273" t="s">
        <v>48</v>
      </c>
      <c r="R3" s="273" t="s">
        <v>49</v>
      </c>
    </row>
    <row r="4" spans="1:18" ht="18" customHeight="1" x14ac:dyDescent="0.4">
      <c r="A4" s="273"/>
      <c r="B4" s="273"/>
      <c r="C4" s="273" t="s">
        <v>50</v>
      </c>
      <c r="D4" s="273" t="s">
        <v>51</v>
      </c>
      <c r="E4" s="273"/>
      <c r="F4" s="273"/>
      <c r="G4" s="273"/>
      <c r="H4" s="273"/>
      <c r="I4" s="273"/>
      <c r="J4" s="273" t="s">
        <v>52</v>
      </c>
      <c r="K4" s="273" t="s">
        <v>53</v>
      </c>
      <c r="L4" s="273"/>
      <c r="M4" s="273"/>
      <c r="N4" s="273" t="s">
        <v>54</v>
      </c>
      <c r="O4" s="273"/>
      <c r="P4" s="273" t="s">
        <v>55</v>
      </c>
      <c r="Q4" s="273"/>
      <c r="R4" s="273"/>
    </row>
    <row r="5" spans="1:18" ht="24" customHeight="1" x14ac:dyDescent="0.4">
      <c r="A5" s="273"/>
      <c r="B5" s="273"/>
      <c r="C5" s="273"/>
      <c r="D5" s="273" t="s">
        <v>56</v>
      </c>
      <c r="E5" s="274" t="s">
        <v>57</v>
      </c>
      <c r="F5" s="274" t="s">
        <v>57</v>
      </c>
      <c r="G5" s="274" t="s">
        <v>57</v>
      </c>
      <c r="H5" s="274" t="s">
        <v>57</v>
      </c>
      <c r="I5" s="273" t="s">
        <v>58</v>
      </c>
      <c r="J5" s="273"/>
      <c r="K5" s="273" t="s">
        <v>59</v>
      </c>
      <c r="L5" s="273" t="s">
        <v>60</v>
      </c>
      <c r="M5" s="275" t="s">
        <v>61</v>
      </c>
      <c r="N5" s="275" t="s">
        <v>62</v>
      </c>
      <c r="O5" s="275" t="s">
        <v>63</v>
      </c>
      <c r="P5" s="273"/>
      <c r="Q5" s="273"/>
      <c r="R5" s="273"/>
    </row>
    <row r="6" spans="1:18" ht="18" customHeight="1" x14ac:dyDescent="0.4">
      <c r="A6" s="273"/>
      <c r="B6" s="273"/>
      <c r="C6" s="273"/>
      <c r="D6" s="273"/>
      <c r="E6" s="274"/>
      <c r="F6" s="274"/>
      <c r="G6" s="274"/>
      <c r="H6" s="274"/>
      <c r="I6" s="273"/>
      <c r="J6" s="273"/>
      <c r="K6" s="273"/>
      <c r="L6" s="273"/>
      <c r="M6" s="276"/>
      <c r="N6" s="276"/>
      <c r="O6" s="276"/>
      <c r="P6" s="273"/>
      <c r="Q6" s="273"/>
      <c r="R6" s="273"/>
    </row>
    <row r="7" spans="1:18" x14ac:dyDescent="0.4">
      <c r="A7" s="65" t="s">
        <v>64</v>
      </c>
      <c r="B7" s="51"/>
      <c r="C7" s="51"/>
      <c r="D7" s="51"/>
      <c r="E7" s="51"/>
      <c r="F7" s="51"/>
      <c r="G7" s="51"/>
      <c r="H7" s="51"/>
      <c r="I7" s="66">
        <f>SUM(D7:H7)</f>
        <v>0</v>
      </c>
      <c r="J7" s="66">
        <f>C7+I7</f>
        <v>0</v>
      </c>
      <c r="K7" s="51"/>
      <c r="L7" s="51"/>
      <c r="M7" s="51"/>
      <c r="N7" s="51"/>
      <c r="O7" s="51"/>
      <c r="P7" s="66">
        <f>SUM(K7:O7)</f>
        <v>0</v>
      </c>
      <c r="Q7" s="66">
        <f t="shared" ref="Q7:Q20" si="0">ROUNDUP(D7/1.1,)</f>
        <v>0</v>
      </c>
      <c r="R7" s="66">
        <f t="shared" ref="R7:R20" si="1">J7+P7-Q7</f>
        <v>0</v>
      </c>
    </row>
    <row r="8" spans="1:18" x14ac:dyDescent="0.4">
      <c r="A8" s="65" t="s">
        <v>65</v>
      </c>
      <c r="B8" s="52"/>
      <c r="C8" s="52"/>
      <c r="D8" s="52"/>
      <c r="E8" s="52"/>
      <c r="F8" s="52"/>
      <c r="G8" s="52"/>
      <c r="H8" s="52"/>
      <c r="I8" s="65">
        <f t="shared" ref="I8:I20" si="2">SUM(D8:H8)</f>
        <v>0</v>
      </c>
      <c r="J8" s="67">
        <f t="shared" ref="J8:J20" si="3">C8+I8</f>
        <v>0</v>
      </c>
      <c r="K8" s="52"/>
      <c r="L8" s="52"/>
      <c r="M8" s="52"/>
      <c r="N8" s="52"/>
      <c r="O8" s="52"/>
      <c r="P8" s="65">
        <f t="shared" ref="P8:P20" si="4">SUM(K8:O8)</f>
        <v>0</v>
      </c>
      <c r="Q8" s="65">
        <f t="shared" si="0"/>
        <v>0</v>
      </c>
      <c r="R8" s="67">
        <f t="shared" si="1"/>
        <v>0</v>
      </c>
    </row>
    <row r="9" spans="1:18" x14ac:dyDescent="0.4">
      <c r="A9" s="65" t="s">
        <v>66</v>
      </c>
      <c r="B9" s="52"/>
      <c r="C9" s="52"/>
      <c r="D9" s="52"/>
      <c r="E9" s="52"/>
      <c r="F9" s="52"/>
      <c r="G9" s="52"/>
      <c r="H9" s="52"/>
      <c r="I9" s="65">
        <f t="shared" si="2"/>
        <v>0</v>
      </c>
      <c r="J9" s="67">
        <f t="shared" si="3"/>
        <v>0</v>
      </c>
      <c r="K9" s="52"/>
      <c r="L9" s="52"/>
      <c r="M9" s="52"/>
      <c r="N9" s="52"/>
      <c r="O9" s="52"/>
      <c r="P9" s="65">
        <f t="shared" si="4"/>
        <v>0</v>
      </c>
      <c r="Q9" s="65">
        <f t="shared" si="0"/>
        <v>0</v>
      </c>
      <c r="R9" s="67">
        <f t="shared" si="1"/>
        <v>0</v>
      </c>
    </row>
    <row r="10" spans="1:18" ht="22.5" x14ac:dyDescent="0.4">
      <c r="A10" s="65" t="s">
        <v>67</v>
      </c>
      <c r="B10" s="52"/>
      <c r="C10" s="52"/>
      <c r="D10" s="52"/>
      <c r="E10" s="52"/>
      <c r="F10" s="52"/>
      <c r="G10" s="52"/>
      <c r="H10" s="52"/>
      <c r="I10" s="65">
        <f t="shared" si="2"/>
        <v>0</v>
      </c>
      <c r="J10" s="67">
        <f t="shared" si="3"/>
        <v>0</v>
      </c>
      <c r="K10" s="52"/>
      <c r="L10" s="52"/>
      <c r="M10" s="52"/>
      <c r="N10" s="52"/>
      <c r="O10" s="52"/>
      <c r="P10" s="65">
        <f t="shared" si="4"/>
        <v>0</v>
      </c>
      <c r="Q10" s="65">
        <f t="shared" si="0"/>
        <v>0</v>
      </c>
      <c r="R10" s="67">
        <f t="shared" si="1"/>
        <v>0</v>
      </c>
    </row>
    <row r="11" spans="1:18" x14ac:dyDescent="0.4">
      <c r="A11" s="65" t="s">
        <v>68</v>
      </c>
      <c r="B11" s="52"/>
      <c r="C11" s="52"/>
      <c r="D11" s="52"/>
      <c r="E11" s="52"/>
      <c r="F11" s="52"/>
      <c r="G11" s="52"/>
      <c r="H11" s="52"/>
      <c r="I11" s="65">
        <f t="shared" si="2"/>
        <v>0</v>
      </c>
      <c r="J11" s="67">
        <f t="shared" si="3"/>
        <v>0</v>
      </c>
      <c r="K11" s="52"/>
      <c r="L11" s="52"/>
      <c r="M11" s="52"/>
      <c r="N11" s="52"/>
      <c r="O11" s="52"/>
      <c r="P11" s="65">
        <f t="shared" si="4"/>
        <v>0</v>
      </c>
      <c r="Q11" s="65">
        <f t="shared" si="0"/>
        <v>0</v>
      </c>
      <c r="R11" s="67">
        <f t="shared" si="1"/>
        <v>0</v>
      </c>
    </row>
    <row r="12" spans="1:18" x14ac:dyDescent="0.4">
      <c r="A12" s="65" t="s">
        <v>69</v>
      </c>
      <c r="B12" s="52"/>
      <c r="C12" s="52"/>
      <c r="D12" s="52"/>
      <c r="E12" s="52"/>
      <c r="F12" s="52"/>
      <c r="G12" s="52"/>
      <c r="H12" s="52"/>
      <c r="I12" s="65">
        <f t="shared" si="2"/>
        <v>0</v>
      </c>
      <c r="J12" s="67">
        <f t="shared" si="3"/>
        <v>0</v>
      </c>
      <c r="K12" s="52"/>
      <c r="L12" s="52"/>
      <c r="M12" s="52"/>
      <c r="N12" s="52"/>
      <c r="O12" s="52"/>
      <c r="P12" s="65">
        <f t="shared" si="4"/>
        <v>0</v>
      </c>
      <c r="Q12" s="65">
        <f t="shared" si="0"/>
        <v>0</v>
      </c>
      <c r="R12" s="67">
        <f t="shared" si="1"/>
        <v>0</v>
      </c>
    </row>
    <row r="13" spans="1:18" x14ac:dyDescent="0.4">
      <c r="A13" s="65" t="s">
        <v>70</v>
      </c>
      <c r="B13" s="52"/>
      <c r="C13" s="52"/>
      <c r="D13" s="52"/>
      <c r="E13" s="52"/>
      <c r="F13" s="52"/>
      <c r="G13" s="52"/>
      <c r="H13" s="52"/>
      <c r="I13" s="65">
        <f t="shared" si="2"/>
        <v>0</v>
      </c>
      <c r="J13" s="67">
        <f t="shared" si="3"/>
        <v>0</v>
      </c>
      <c r="K13" s="52"/>
      <c r="L13" s="52"/>
      <c r="M13" s="52"/>
      <c r="N13" s="52"/>
      <c r="O13" s="52"/>
      <c r="P13" s="65">
        <f t="shared" si="4"/>
        <v>0</v>
      </c>
      <c r="Q13" s="65">
        <f t="shared" si="0"/>
        <v>0</v>
      </c>
      <c r="R13" s="67">
        <f t="shared" si="1"/>
        <v>0</v>
      </c>
    </row>
    <row r="14" spans="1:18" x14ac:dyDescent="0.4">
      <c r="A14" s="65" t="s">
        <v>71</v>
      </c>
      <c r="B14" s="52"/>
      <c r="C14" s="52"/>
      <c r="D14" s="52"/>
      <c r="E14" s="52"/>
      <c r="F14" s="52"/>
      <c r="G14" s="52"/>
      <c r="H14" s="52"/>
      <c r="I14" s="65">
        <f t="shared" si="2"/>
        <v>0</v>
      </c>
      <c r="J14" s="67">
        <f t="shared" si="3"/>
        <v>0</v>
      </c>
      <c r="K14" s="52"/>
      <c r="L14" s="52"/>
      <c r="M14" s="52"/>
      <c r="N14" s="52"/>
      <c r="O14" s="52"/>
      <c r="P14" s="65">
        <f t="shared" si="4"/>
        <v>0</v>
      </c>
      <c r="Q14" s="65">
        <f t="shared" si="0"/>
        <v>0</v>
      </c>
      <c r="R14" s="67">
        <f t="shared" si="1"/>
        <v>0</v>
      </c>
    </row>
    <row r="15" spans="1:18" x14ac:dyDescent="0.4">
      <c r="A15" s="65" t="s">
        <v>72</v>
      </c>
      <c r="B15" s="52"/>
      <c r="C15" s="52"/>
      <c r="D15" s="52"/>
      <c r="E15" s="52"/>
      <c r="F15" s="52"/>
      <c r="G15" s="52"/>
      <c r="H15" s="52"/>
      <c r="I15" s="65">
        <f t="shared" si="2"/>
        <v>0</v>
      </c>
      <c r="J15" s="67">
        <f t="shared" si="3"/>
        <v>0</v>
      </c>
      <c r="K15" s="52"/>
      <c r="L15" s="52"/>
      <c r="M15" s="52"/>
      <c r="N15" s="52"/>
      <c r="O15" s="52"/>
      <c r="P15" s="65">
        <f t="shared" si="4"/>
        <v>0</v>
      </c>
      <c r="Q15" s="65">
        <f t="shared" si="0"/>
        <v>0</v>
      </c>
      <c r="R15" s="67">
        <f t="shared" si="1"/>
        <v>0</v>
      </c>
    </row>
    <row r="16" spans="1:18" ht="22.5" x14ac:dyDescent="0.4">
      <c r="A16" s="65" t="s">
        <v>73</v>
      </c>
      <c r="B16" s="52"/>
      <c r="C16" s="52"/>
      <c r="D16" s="52"/>
      <c r="E16" s="52"/>
      <c r="F16" s="52"/>
      <c r="G16" s="52"/>
      <c r="H16" s="52"/>
      <c r="I16" s="65">
        <f t="shared" si="2"/>
        <v>0</v>
      </c>
      <c r="J16" s="67">
        <f t="shared" si="3"/>
        <v>0</v>
      </c>
      <c r="K16" s="52"/>
      <c r="L16" s="52"/>
      <c r="M16" s="52"/>
      <c r="N16" s="52"/>
      <c r="O16" s="52"/>
      <c r="P16" s="65">
        <f t="shared" si="4"/>
        <v>0</v>
      </c>
      <c r="Q16" s="65">
        <f t="shared" si="0"/>
        <v>0</v>
      </c>
      <c r="R16" s="67">
        <f t="shared" si="1"/>
        <v>0</v>
      </c>
    </row>
    <row r="17" spans="1:18" x14ac:dyDescent="0.4">
      <c r="A17" s="65" t="s">
        <v>74</v>
      </c>
      <c r="B17" s="52"/>
      <c r="C17" s="52"/>
      <c r="D17" s="52"/>
      <c r="E17" s="52"/>
      <c r="F17" s="52"/>
      <c r="G17" s="52"/>
      <c r="H17" s="52"/>
      <c r="I17" s="65">
        <f t="shared" si="2"/>
        <v>0</v>
      </c>
      <c r="J17" s="67">
        <f t="shared" si="3"/>
        <v>0</v>
      </c>
      <c r="K17" s="52"/>
      <c r="L17" s="52"/>
      <c r="M17" s="52"/>
      <c r="N17" s="52"/>
      <c r="O17" s="52"/>
      <c r="P17" s="65">
        <f t="shared" si="4"/>
        <v>0</v>
      </c>
      <c r="Q17" s="65">
        <f t="shared" si="0"/>
        <v>0</v>
      </c>
      <c r="R17" s="67">
        <f t="shared" si="1"/>
        <v>0</v>
      </c>
    </row>
    <row r="18" spans="1:18" x14ac:dyDescent="0.4">
      <c r="A18" s="65" t="s">
        <v>75</v>
      </c>
      <c r="B18" s="52"/>
      <c r="C18" s="52"/>
      <c r="D18" s="52"/>
      <c r="E18" s="52"/>
      <c r="F18" s="52"/>
      <c r="G18" s="52"/>
      <c r="H18" s="52"/>
      <c r="I18" s="65">
        <f t="shared" si="2"/>
        <v>0</v>
      </c>
      <c r="J18" s="67">
        <f t="shared" si="3"/>
        <v>0</v>
      </c>
      <c r="K18" s="52"/>
      <c r="L18" s="52"/>
      <c r="M18" s="52"/>
      <c r="N18" s="52"/>
      <c r="O18" s="52"/>
      <c r="P18" s="65">
        <f t="shared" si="4"/>
        <v>0</v>
      </c>
      <c r="Q18" s="65">
        <f t="shared" si="0"/>
        <v>0</v>
      </c>
      <c r="R18" s="67">
        <f t="shared" si="1"/>
        <v>0</v>
      </c>
    </row>
    <row r="19" spans="1:18" x14ac:dyDescent="0.4">
      <c r="A19" s="65" t="s">
        <v>76</v>
      </c>
      <c r="B19" s="52"/>
      <c r="C19" s="52"/>
      <c r="D19" s="52"/>
      <c r="E19" s="52"/>
      <c r="F19" s="52"/>
      <c r="G19" s="52"/>
      <c r="H19" s="52"/>
      <c r="I19" s="65">
        <f t="shared" si="2"/>
        <v>0</v>
      </c>
      <c r="J19" s="67">
        <f>C19+I19</f>
        <v>0</v>
      </c>
      <c r="K19" s="52"/>
      <c r="L19" s="52"/>
      <c r="M19" s="52"/>
      <c r="N19" s="52"/>
      <c r="O19" s="52"/>
      <c r="P19" s="65">
        <f t="shared" si="4"/>
        <v>0</v>
      </c>
      <c r="Q19" s="65">
        <f t="shared" si="0"/>
        <v>0</v>
      </c>
      <c r="R19" s="67">
        <f t="shared" si="1"/>
        <v>0</v>
      </c>
    </row>
    <row r="20" spans="1:18" x14ac:dyDescent="0.4">
      <c r="A20" s="65" t="s">
        <v>77</v>
      </c>
      <c r="B20" s="52"/>
      <c r="C20" s="52"/>
      <c r="D20" s="52"/>
      <c r="E20" s="52"/>
      <c r="F20" s="52"/>
      <c r="G20" s="52"/>
      <c r="H20" s="52"/>
      <c r="I20" s="65">
        <f t="shared" si="2"/>
        <v>0</v>
      </c>
      <c r="J20" s="67">
        <f t="shared" si="3"/>
        <v>0</v>
      </c>
      <c r="K20" s="52"/>
      <c r="L20" s="52"/>
      <c r="M20" s="52"/>
      <c r="N20" s="52"/>
      <c r="O20" s="52"/>
      <c r="P20" s="65">
        <f t="shared" si="4"/>
        <v>0</v>
      </c>
      <c r="Q20" s="65">
        <f t="shared" si="0"/>
        <v>0</v>
      </c>
      <c r="R20" s="67">
        <f t="shared" si="1"/>
        <v>0</v>
      </c>
    </row>
    <row r="21" spans="1:18" x14ac:dyDescent="0.4">
      <c r="A21" s="65" t="s">
        <v>1</v>
      </c>
      <c r="B21" s="65">
        <f>SUM(B7:B20)</f>
        <v>0</v>
      </c>
      <c r="C21" s="67">
        <f>SUM(C7:C20)</f>
        <v>0</v>
      </c>
      <c r="D21" s="67">
        <f t="shared" ref="D21:I21" si="5">SUM(D7:D20)</f>
        <v>0</v>
      </c>
      <c r="E21" s="67">
        <f t="shared" si="5"/>
        <v>0</v>
      </c>
      <c r="F21" s="67">
        <f t="shared" si="5"/>
        <v>0</v>
      </c>
      <c r="G21" s="67">
        <f t="shared" si="5"/>
        <v>0</v>
      </c>
      <c r="H21" s="67">
        <f>SUM(H7:H20)</f>
        <v>0</v>
      </c>
      <c r="I21" s="67">
        <f t="shared" si="5"/>
        <v>0</v>
      </c>
      <c r="J21" s="67">
        <f>SUM(J7:J20)</f>
        <v>0</v>
      </c>
      <c r="K21" s="67">
        <f t="shared" ref="K21:Q21" si="6">SUM(K7:K20)</f>
        <v>0</v>
      </c>
      <c r="L21" s="67">
        <f t="shared" si="6"/>
        <v>0</v>
      </c>
      <c r="M21" s="67">
        <f>SUM(M7:M20)</f>
        <v>0</v>
      </c>
      <c r="N21" s="67">
        <f t="shared" si="6"/>
        <v>0</v>
      </c>
      <c r="O21" s="67">
        <f t="shared" si="6"/>
        <v>0</v>
      </c>
      <c r="P21" s="67">
        <f t="shared" si="6"/>
        <v>0</v>
      </c>
      <c r="Q21" s="67">
        <f t="shared" si="6"/>
        <v>0</v>
      </c>
      <c r="R21" s="67">
        <f>SUM(R7:R20)</f>
        <v>0</v>
      </c>
    </row>
    <row r="22" spans="1:18" ht="12" thickBot="1" x14ac:dyDescent="0.45"/>
    <row r="23" spans="1:18" ht="26.45" customHeight="1" thickBot="1" x14ac:dyDescent="0.45">
      <c r="C23" s="273" t="s">
        <v>78</v>
      </c>
      <c r="D23" s="273"/>
      <c r="E23" s="277" t="s">
        <v>79</v>
      </c>
      <c r="F23" s="273" t="s">
        <v>80</v>
      </c>
      <c r="G23" s="273"/>
      <c r="H23" s="277" t="s">
        <v>79</v>
      </c>
      <c r="I23" s="273" t="s">
        <v>81</v>
      </c>
      <c r="J23" s="273"/>
      <c r="K23" s="277" t="s">
        <v>82</v>
      </c>
      <c r="L23" s="278" t="s">
        <v>83</v>
      </c>
      <c r="M23" s="279"/>
    </row>
    <row r="24" spans="1:18" ht="12" thickBot="1" x14ac:dyDescent="0.45">
      <c r="C24" s="280">
        <f>R21</f>
        <v>0</v>
      </c>
      <c r="D24" s="273"/>
      <c r="E24" s="277"/>
      <c r="F24" s="273">
        <f>B21</f>
        <v>0</v>
      </c>
      <c r="G24" s="273"/>
      <c r="H24" s="277"/>
      <c r="I24" s="274"/>
      <c r="J24" s="274"/>
      <c r="K24" s="277"/>
      <c r="L24" s="281" t="str">
        <f>IFERROR(ROUNDDOWN(C24/F24/I24,),"")</f>
        <v/>
      </c>
      <c r="M24" s="282"/>
    </row>
    <row r="27" spans="1:18" ht="43.15" customHeight="1" x14ac:dyDescent="0.4">
      <c r="A27" s="271" t="s">
        <v>84</v>
      </c>
      <c r="B27" s="271"/>
      <c r="C27" s="271"/>
      <c r="D27" s="271"/>
      <c r="E27" s="271"/>
      <c r="F27" s="271"/>
      <c r="G27" s="271"/>
      <c r="H27" s="271"/>
      <c r="I27" s="271"/>
      <c r="J27" s="271"/>
      <c r="K27" s="271"/>
      <c r="L27" s="271"/>
      <c r="M27" s="271"/>
      <c r="N27" s="271"/>
      <c r="O27" s="271"/>
      <c r="P27" s="271"/>
      <c r="Q27" s="271"/>
    </row>
  </sheetData>
  <sheetProtection algorithmName="SHA-512" hashValue="TbBKO5zCtNB62RZs38EPkP7DE7kmp/9O37WUJj7faG0si6S9vl5ljq9sLlBKXJS3uWMAQxJADiVI55B52hft1g==" saltValue="9HUQSADFiObO9gzm7ZPqUA==" spinCount="100000" sheet="1" objects="1" scenarios="1" formatColumns="0" formatRows="0"/>
  <mergeCells count="37">
    <mergeCell ref="L5:L6"/>
    <mergeCell ref="M5:M6"/>
    <mergeCell ref="N5:N6"/>
    <mergeCell ref="O5:O6"/>
    <mergeCell ref="A27:Q27"/>
    <mergeCell ref="K23:K24"/>
    <mergeCell ref="L23:M23"/>
    <mergeCell ref="C24:D24"/>
    <mergeCell ref="F24:G24"/>
    <mergeCell ref="I24:J24"/>
    <mergeCell ref="L24:M24"/>
    <mergeCell ref="C23:D23"/>
    <mergeCell ref="E23:E24"/>
    <mergeCell ref="F23:G23"/>
    <mergeCell ref="H23:H24"/>
    <mergeCell ref="I23:J23"/>
    <mergeCell ref="F5:F6"/>
    <mergeCell ref="G5:G6"/>
    <mergeCell ref="H5:H6"/>
    <mergeCell ref="I5:I6"/>
    <mergeCell ref="K5:K6"/>
    <mergeCell ref="A1:R1"/>
    <mergeCell ref="B2:D2"/>
    <mergeCell ref="A3:A6"/>
    <mergeCell ref="B3:B6"/>
    <mergeCell ref="C3:J3"/>
    <mergeCell ref="K3:P3"/>
    <mergeCell ref="Q3:Q6"/>
    <mergeCell ref="R3:R6"/>
    <mergeCell ref="C4:C6"/>
    <mergeCell ref="D4:I4"/>
    <mergeCell ref="J4:J6"/>
    <mergeCell ref="K4:M4"/>
    <mergeCell ref="N4:O4"/>
    <mergeCell ref="P4:P6"/>
    <mergeCell ref="D5:D6"/>
    <mergeCell ref="E5:E6"/>
  </mergeCells>
  <phoneticPr fontId="1"/>
  <pageMargins left="0.7" right="0.7" top="0.75" bottom="0.75" header="0.3" footer="0.3"/>
  <pageSetup paperSize="9" scale="81" orientation="landscape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233B6B-346F-4D8D-8715-195B33D0C0E0}">
  <sheetPr>
    <tabColor theme="5" tint="0.79998168889431442"/>
  </sheetPr>
  <dimension ref="A1:Q27"/>
  <sheetViews>
    <sheetView showGridLines="0" zoomScaleNormal="100" workbookViewId="0">
      <selection sqref="A1:Q1"/>
    </sheetView>
  </sheetViews>
  <sheetFormatPr defaultColWidth="8.75" defaultRowHeight="11.25" x14ac:dyDescent="0.4"/>
  <cols>
    <col min="1" max="1" width="6" style="64" customWidth="1"/>
    <col min="2" max="2" width="4.875" style="64" customWidth="1"/>
    <col min="3" max="17" width="8.625" style="64" customWidth="1"/>
    <col min="18" max="16384" width="8.75" style="64"/>
  </cols>
  <sheetData>
    <row r="1" spans="1:17" ht="18" customHeight="1" x14ac:dyDescent="0.4">
      <c r="A1" s="271" t="s">
        <v>88</v>
      </c>
      <c r="B1" s="271"/>
      <c r="C1" s="271"/>
      <c r="D1" s="271"/>
      <c r="E1" s="271"/>
      <c r="F1" s="271"/>
      <c r="G1" s="271"/>
      <c r="H1" s="271"/>
      <c r="I1" s="271"/>
      <c r="J1" s="271"/>
      <c r="K1" s="271"/>
      <c r="L1" s="271"/>
      <c r="M1" s="271"/>
      <c r="N1" s="271"/>
      <c r="O1" s="271"/>
      <c r="P1" s="271"/>
      <c r="Q1" s="271"/>
    </row>
    <row r="2" spans="1:17" ht="18" customHeight="1" x14ac:dyDescent="0.4">
      <c r="A2" s="64" t="s">
        <v>43</v>
      </c>
      <c r="B2" s="272"/>
      <c r="C2" s="272"/>
      <c r="D2" s="272"/>
    </row>
    <row r="3" spans="1:17" ht="18" customHeight="1" x14ac:dyDescent="0.4">
      <c r="A3" s="273" t="s">
        <v>44</v>
      </c>
      <c r="B3" s="273" t="s">
        <v>45</v>
      </c>
      <c r="C3" s="273" t="s">
        <v>46</v>
      </c>
      <c r="D3" s="273"/>
      <c r="E3" s="273"/>
      <c r="F3" s="273"/>
      <c r="G3" s="273"/>
      <c r="H3" s="273"/>
      <c r="I3" s="273"/>
      <c r="J3" s="273"/>
      <c r="K3" s="273" t="s">
        <v>47</v>
      </c>
      <c r="L3" s="273"/>
      <c r="M3" s="273"/>
      <c r="N3" s="273"/>
      <c r="O3" s="273"/>
      <c r="P3" s="273"/>
      <c r="Q3" s="273" t="s">
        <v>87</v>
      </c>
    </row>
    <row r="4" spans="1:17" ht="18" customHeight="1" x14ac:dyDescent="0.4">
      <c r="A4" s="273"/>
      <c r="B4" s="273"/>
      <c r="C4" s="273" t="s">
        <v>50</v>
      </c>
      <c r="D4" s="273" t="s">
        <v>51</v>
      </c>
      <c r="E4" s="273"/>
      <c r="F4" s="273"/>
      <c r="G4" s="273"/>
      <c r="H4" s="273"/>
      <c r="I4" s="273"/>
      <c r="J4" s="273" t="s">
        <v>52</v>
      </c>
      <c r="K4" s="273" t="s">
        <v>53</v>
      </c>
      <c r="L4" s="273"/>
      <c r="M4" s="273"/>
      <c r="N4" s="273" t="s">
        <v>54</v>
      </c>
      <c r="O4" s="273"/>
      <c r="P4" s="273" t="s">
        <v>55</v>
      </c>
      <c r="Q4" s="273"/>
    </row>
    <row r="5" spans="1:17" ht="24" customHeight="1" x14ac:dyDescent="0.4">
      <c r="A5" s="273"/>
      <c r="B5" s="273"/>
      <c r="C5" s="273"/>
      <c r="D5" s="273" t="s">
        <v>56</v>
      </c>
      <c r="E5" s="274" t="s">
        <v>57</v>
      </c>
      <c r="F5" s="274" t="s">
        <v>57</v>
      </c>
      <c r="G5" s="274" t="s">
        <v>57</v>
      </c>
      <c r="H5" s="274" t="s">
        <v>57</v>
      </c>
      <c r="I5" s="273" t="s">
        <v>58</v>
      </c>
      <c r="J5" s="273"/>
      <c r="K5" s="273" t="s">
        <v>59</v>
      </c>
      <c r="L5" s="273" t="s">
        <v>60</v>
      </c>
      <c r="M5" s="275" t="s">
        <v>61</v>
      </c>
      <c r="N5" s="275" t="s">
        <v>62</v>
      </c>
      <c r="O5" s="275" t="s">
        <v>63</v>
      </c>
      <c r="P5" s="273"/>
      <c r="Q5" s="273"/>
    </row>
    <row r="6" spans="1:17" ht="18" customHeight="1" x14ac:dyDescent="0.4">
      <c r="A6" s="273"/>
      <c r="B6" s="273"/>
      <c r="C6" s="273"/>
      <c r="D6" s="273"/>
      <c r="E6" s="274"/>
      <c r="F6" s="274"/>
      <c r="G6" s="274"/>
      <c r="H6" s="274"/>
      <c r="I6" s="273"/>
      <c r="J6" s="273"/>
      <c r="K6" s="273"/>
      <c r="L6" s="273"/>
      <c r="M6" s="276"/>
      <c r="N6" s="276"/>
      <c r="O6" s="276"/>
      <c r="P6" s="273"/>
      <c r="Q6" s="273"/>
    </row>
    <row r="7" spans="1:17" x14ac:dyDescent="0.4">
      <c r="A7" s="65" t="s">
        <v>64</v>
      </c>
      <c r="B7" s="51"/>
      <c r="C7" s="51"/>
      <c r="D7" s="51"/>
      <c r="E7" s="51"/>
      <c r="F7" s="51"/>
      <c r="G7" s="51"/>
      <c r="H7" s="51"/>
      <c r="I7" s="66">
        <f t="shared" ref="I7:I20" si="0">SUM(D7:H7)</f>
        <v>0</v>
      </c>
      <c r="J7" s="66">
        <f t="shared" ref="J7:J20" si="1">C7+I7</f>
        <v>0</v>
      </c>
      <c r="K7" s="51"/>
      <c r="L7" s="51"/>
      <c r="M7" s="51"/>
      <c r="N7" s="51"/>
      <c r="O7" s="51"/>
      <c r="P7" s="66">
        <f t="shared" ref="P7:P20" si="2">SUM(K7:O7)</f>
        <v>0</v>
      </c>
      <c r="Q7" s="66">
        <f t="shared" ref="Q7:Q21" si="3">J7+P7</f>
        <v>0</v>
      </c>
    </row>
    <row r="8" spans="1:17" x14ac:dyDescent="0.4">
      <c r="A8" s="65" t="s">
        <v>65</v>
      </c>
      <c r="B8" s="52"/>
      <c r="C8" s="52"/>
      <c r="D8" s="52"/>
      <c r="E8" s="52"/>
      <c r="F8" s="52"/>
      <c r="G8" s="52"/>
      <c r="H8" s="52"/>
      <c r="I8" s="65">
        <f t="shared" si="0"/>
        <v>0</v>
      </c>
      <c r="J8" s="67">
        <f t="shared" si="1"/>
        <v>0</v>
      </c>
      <c r="K8" s="52"/>
      <c r="L8" s="52"/>
      <c r="M8" s="52"/>
      <c r="N8" s="52"/>
      <c r="O8" s="52"/>
      <c r="P8" s="65">
        <f t="shared" si="2"/>
        <v>0</v>
      </c>
      <c r="Q8" s="66">
        <f t="shared" si="3"/>
        <v>0</v>
      </c>
    </row>
    <row r="9" spans="1:17" x14ac:dyDescent="0.4">
      <c r="A9" s="65" t="s">
        <v>66</v>
      </c>
      <c r="B9" s="52"/>
      <c r="C9" s="52"/>
      <c r="D9" s="52"/>
      <c r="E9" s="52"/>
      <c r="F9" s="52"/>
      <c r="G9" s="52"/>
      <c r="H9" s="52"/>
      <c r="I9" s="65">
        <f t="shared" si="0"/>
        <v>0</v>
      </c>
      <c r="J9" s="67">
        <f t="shared" si="1"/>
        <v>0</v>
      </c>
      <c r="K9" s="52"/>
      <c r="L9" s="52"/>
      <c r="M9" s="52"/>
      <c r="N9" s="52"/>
      <c r="O9" s="52"/>
      <c r="P9" s="65">
        <f t="shared" si="2"/>
        <v>0</v>
      </c>
      <c r="Q9" s="66">
        <f t="shared" si="3"/>
        <v>0</v>
      </c>
    </row>
    <row r="10" spans="1:17" ht="22.5" x14ac:dyDescent="0.4">
      <c r="A10" s="65" t="s">
        <v>67</v>
      </c>
      <c r="B10" s="52"/>
      <c r="C10" s="52"/>
      <c r="D10" s="52"/>
      <c r="E10" s="52"/>
      <c r="F10" s="52"/>
      <c r="G10" s="52"/>
      <c r="H10" s="52"/>
      <c r="I10" s="65">
        <f t="shared" si="0"/>
        <v>0</v>
      </c>
      <c r="J10" s="67">
        <f t="shared" si="1"/>
        <v>0</v>
      </c>
      <c r="K10" s="52"/>
      <c r="L10" s="52"/>
      <c r="M10" s="52"/>
      <c r="N10" s="52"/>
      <c r="O10" s="52"/>
      <c r="P10" s="65">
        <f t="shared" si="2"/>
        <v>0</v>
      </c>
      <c r="Q10" s="66">
        <f t="shared" si="3"/>
        <v>0</v>
      </c>
    </row>
    <row r="11" spans="1:17" x14ac:dyDescent="0.4">
      <c r="A11" s="65" t="s">
        <v>68</v>
      </c>
      <c r="B11" s="52"/>
      <c r="C11" s="52"/>
      <c r="D11" s="52"/>
      <c r="E11" s="52"/>
      <c r="F11" s="52"/>
      <c r="G11" s="52"/>
      <c r="H11" s="52"/>
      <c r="I11" s="65">
        <f t="shared" si="0"/>
        <v>0</v>
      </c>
      <c r="J11" s="67">
        <f t="shared" si="1"/>
        <v>0</v>
      </c>
      <c r="K11" s="52"/>
      <c r="L11" s="52"/>
      <c r="M11" s="52"/>
      <c r="N11" s="52"/>
      <c r="O11" s="52"/>
      <c r="P11" s="65">
        <f t="shared" si="2"/>
        <v>0</v>
      </c>
      <c r="Q11" s="66">
        <f t="shared" si="3"/>
        <v>0</v>
      </c>
    </row>
    <row r="12" spans="1:17" x14ac:dyDescent="0.4">
      <c r="A12" s="65" t="s">
        <v>69</v>
      </c>
      <c r="B12" s="52"/>
      <c r="C12" s="52"/>
      <c r="D12" s="52"/>
      <c r="E12" s="52"/>
      <c r="F12" s="52"/>
      <c r="G12" s="52"/>
      <c r="H12" s="52"/>
      <c r="I12" s="65">
        <f t="shared" si="0"/>
        <v>0</v>
      </c>
      <c r="J12" s="67">
        <f t="shared" si="1"/>
        <v>0</v>
      </c>
      <c r="K12" s="52"/>
      <c r="L12" s="52"/>
      <c r="M12" s="52"/>
      <c r="N12" s="52"/>
      <c r="O12" s="52"/>
      <c r="P12" s="65">
        <f t="shared" si="2"/>
        <v>0</v>
      </c>
      <c r="Q12" s="66">
        <f t="shared" si="3"/>
        <v>0</v>
      </c>
    </row>
    <row r="13" spans="1:17" x14ac:dyDescent="0.4">
      <c r="A13" s="65" t="s">
        <v>70</v>
      </c>
      <c r="B13" s="52"/>
      <c r="C13" s="52"/>
      <c r="D13" s="52"/>
      <c r="E13" s="52"/>
      <c r="F13" s="52"/>
      <c r="G13" s="52"/>
      <c r="H13" s="52"/>
      <c r="I13" s="65">
        <f t="shared" si="0"/>
        <v>0</v>
      </c>
      <c r="J13" s="67">
        <f t="shared" si="1"/>
        <v>0</v>
      </c>
      <c r="K13" s="52"/>
      <c r="L13" s="52"/>
      <c r="M13" s="52"/>
      <c r="N13" s="52"/>
      <c r="O13" s="52"/>
      <c r="P13" s="65">
        <f t="shared" si="2"/>
        <v>0</v>
      </c>
      <c r="Q13" s="66">
        <f t="shared" si="3"/>
        <v>0</v>
      </c>
    </row>
    <row r="14" spans="1:17" x14ac:dyDescent="0.4">
      <c r="A14" s="65" t="s">
        <v>71</v>
      </c>
      <c r="B14" s="52"/>
      <c r="C14" s="52"/>
      <c r="D14" s="52"/>
      <c r="E14" s="52"/>
      <c r="F14" s="52"/>
      <c r="G14" s="52"/>
      <c r="H14" s="52"/>
      <c r="I14" s="65">
        <f t="shared" si="0"/>
        <v>0</v>
      </c>
      <c r="J14" s="67">
        <f t="shared" si="1"/>
        <v>0</v>
      </c>
      <c r="K14" s="52"/>
      <c r="L14" s="52"/>
      <c r="M14" s="52"/>
      <c r="N14" s="52"/>
      <c r="O14" s="52"/>
      <c r="P14" s="65">
        <f t="shared" si="2"/>
        <v>0</v>
      </c>
      <c r="Q14" s="66">
        <f t="shared" si="3"/>
        <v>0</v>
      </c>
    </row>
    <row r="15" spans="1:17" x14ac:dyDescent="0.4">
      <c r="A15" s="65" t="s">
        <v>72</v>
      </c>
      <c r="B15" s="52"/>
      <c r="C15" s="52"/>
      <c r="D15" s="52"/>
      <c r="E15" s="52"/>
      <c r="F15" s="52"/>
      <c r="G15" s="52"/>
      <c r="H15" s="52"/>
      <c r="I15" s="65">
        <f t="shared" si="0"/>
        <v>0</v>
      </c>
      <c r="J15" s="67">
        <f t="shared" si="1"/>
        <v>0</v>
      </c>
      <c r="K15" s="52"/>
      <c r="L15" s="52"/>
      <c r="M15" s="52"/>
      <c r="N15" s="52"/>
      <c r="O15" s="52"/>
      <c r="P15" s="65">
        <f t="shared" si="2"/>
        <v>0</v>
      </c>
      <c r="Q15" s="66">
        <f t="shared" si="3"/>
        <v>0</v>
      </c>
    </row>
    <row r="16" spans="1:17" ht="22.5" x14ac:dyDescent="0.4">
      <c r="A16" s="65" t="s">
        <v>73</v>
      </c>
      <c r="B16" s="52"/>
      <c r="C16" s="52"/>
      <c r="D16" s="52"/>
      <c r="E16" s="52"/>
      <c r="F16" s="52"/>
      <c r="G16" s="52"/>
      <c r="H16" s="52"/>
      <c r="I16" s="65">
        <f t="shared" si="0"/>
        <v>0</v>
      </c>
      <c r="J16" s="67">
        <f t="shared" si="1"/>
        <v>0</v>
      </c>
      <c r="K16" s="52"/>
      <c r="L16" s="52"/>
      <c r="M16" s="52"/>
      <c r="N16" s="52"/>
      <c r="O16" s="52"/>
      <c r="P16" s="65">
        <f t="shared" si="2"/>
        <v>0</v>
      </c>
      <c r="Q16" s="66">
        <f t="shared" si="3"/>
        <v>0</v>
      </c>
    </row>
    <row r="17" spans="1:17" x14ac:dyDescent="0.4">
      <c r="A17" s="65" t="s">
        <v>74</v>
      </c>
      <c r="B17" s="52"/>
      <c r="C17" s="52"/>
      <c r="D17" s="52"/>
      <c r="E17" s="52"/>
      <c r="F17" s="52"/>
      <c r="G17" s="52"/>
      <c r="H17" s="52"/>
      <c r="I17" s="65">
        <f t="shared" si="0"/>
        <v>0</v>
      </c>
      <c r="J17" s="67">
        <f t="shared" si="1"/>
        <v>0</v>
      </c>
      <c r="K17" s="52"/>
      <c r="L17" s="52"/>
      <c r="M17" s="52"/>
      <c r="N17" s="52"/>
      <c r="O17" s="52"/>
      <c r="P17" s="65">
        <f t="shared" si="2"/>
        <v>0</v>
      </c>
      <c r="Q17" s="66">
        <f t="shared" si="3"/>
        <v>0</v>
      </c>
    </row>
    <row r="18" spans="1:17" x14ac:dyDescent="0.4">
      <c r="A18" s="65" t="s">
        <v>75</v>
      </c>
      <c r="B18" s="52"/>
      <c r="C18" s="52"/>
      <c r="D18" s="52"/>
      <c r="E18" s="52"/>
      <c r="F18" s="52"/>
      <c r="G18" s="52"/>
      <c r="H18" s="52"/>
      <c r="I18" s="65">
        <f t="shared" si="0"/>
        <v>0</v>
      </c>
      <c r="J18" s="67">
        <f t="shared" si="1"/>
        <v>0</v>
      </c>
      <c r="K18" s="52"/>
      <c r="L18" s="52"/>
      <c r="M18" s="52"/>
      <c r="N18" s="52"/>
      <c r="O18" s="52"/>
      <c r="P18" s="65">
        <f t="shared" si="2"/>
        <v>0</v>
      </c>
      <c r="Q18" s="66">
        <f t="shared" si="3"/>
        <v>0</v>
      </c>
    </row>
    <row r="19" spans="1:17" x14ac:dyDescent="0.4">
      <c r="A19" s="65" t="s">
        <v>76</v>
      </c>
      <c r="B19" s="52"/>
      <c r="C19" s="52"/>
      <c r="D19" s="52"/>
      <c r="E19" s="52"/>
      <c r="F19" s="52"/>
      <c r="G19" s="52"/>
      <c r="H19" s="52"/>
      <c r="I19" s="65">
        <f t="shared" si="0"/>
        <v>0</v>
      </c>
      <c r="J19" s="67">
        <f t="shared" si="1"/>
        <v>0</v>
      </c>
      <c r="K19" s="52"/>
      <c r="L19" s="52"/>
      <c r="M19" s="52"/>
      <c r="N19" s="52"/>
      <c r="O19" s="52"/>
      <c r="P19" s="65">
        <f t="shared" si="2"/>
        <v>0</v>
      </c>
      <c r="Q19" s="66">
        <f t="shared" si="3"/>
        <v>0</v>
      </c>
    </row>
    <row r="20" spans="1:17" x14ac:dyDescent="0.4">
      <c r="A20" s="65" t="s">
        <v>77</v>
      </c>
      <c r="B20" s="52"/>
      <c r="C20" s="52"/>
      <c r="D20" s="52"/>
      <c r="E20" s="52"/>
      <c r="F20" s="52"/>
      <c r="G20" s="52"/>
      <c r="H20" s="52"/>
      <c r="I20" s="65">
        <f t="shared" si="0"/>
        <v>0</v>
      </c>
      <c r="J20" s="67">
        <f t="shared" si="1"/>
        <v>0</v>
      </c>
      <c r="K20" s="52"/>
      <c r="L20" s="52"/>
      <c r="M20" s="52"/>
      <c r="N20" s="52"/>
      <c r="O20" s="52"/>
      <c r="P20" s="65">
        <f t="shared" si="2"/>
        <v>0</v>
      </c>
      <c r="Q20" s="66">
        <f t="shared" si="3"/>
        <v>0</v>
      </c>
    </row>
    <row r="21" spans="1:17" x14ac:dyDescent="0.4">
      <c r="A21" s="65" t="s">
        <v>1</v>
      </c>
      <c r="B21" s="65">
        <f t="shared" ref="B21:P21" si="4">SUM(B7:B20)</f>
        <v>0</v>
      </c>
      <c r="C21" s="67">
        <f t="shared" si="4"/>
        <v>0</v>
      </c>
      <c r="D21" s="67">
        <f t="shared" si="4"/>
        <v>0</v>
      </c>
      <c r="E21" s="67">
        <f t="shared" si="4"/>
        <v>0</v>
      </c>
      <c r="F21" s="67">
        <f t="shared" si="4"/>
        <v>0</v>
      </c>
      <c r="G21" s="67">
        <f t="shared" si="4"/>
        <v>0</v>
      </c>
      <c r="H21" s="67">
        <f t="shared" si="4"/>
        <v>0</v>
      </c>
      <c r="I21" s="67">
        <f t="shared" si="4"/>
        <v>0</v>
      </c>
      <c r="J21" s="67">
        <f t="shared" si="4"/>
        <v>0</v>
      </c>
      <c r="K21" s="67">
        <f t="shared" si="4"/>
        <v>0</v>
      </c>
      <c r="L21" s="67">
        <f t="shared" si="4"/>
        <v>0</v>
      </c>
      <c r="M21" s="67">
        <f t="shared" si="4"/>
        <v>0</v>
      </c>
      <c r="N21" s="67">
        <f t="shared" si="4"/>
        <v>0</v>
      </c>
      <c r="O21" s="67">
        <f t="shared" si="4"/>
        <v>0</v>
      </c>
      <c r="P21" s="67">
        <f t="shared" si="4"/>
        <v>0</v>
      </c>
      <c r="Q21" s="66">
        <f t="shared" si="3"/>
        <v>0</v>
      </c>
    </row>
    <row r="22" spans="1:17" ht="12" thickBot="1" x14ac:dyDescent="0.45"/>
    <row r="23" spans="1:17" ht="26.45" customHeight="1" thickBot="1" x14ac:dyDescent="0.45">
      <c r="C23" s="273" t="s">
        <v>86</v>
      </c>
      <c r="D23" s="273"/>
      <c r="E23" s="277" t="s">
        <v>79</v>
      </c>
      <c r="F23" s="273" t="s">
        <v>80</v>
      </c>
      <c r="G23" s="273"/>
      <c r="H23" s="277" t="s">
        <v>79</v>
      </c>
      <c r="I23" s="273" t="s">
        <v>81</v>
      </c>
      <c r="J23" s="273"/>
      <c r="K23" s="277" t="s">
        <v>82</v>
      </c>
      <c r="L23" s="278" t="s">
        <v>83</v>
      </c>
      <c r="M23" s="279"/>
    </row>
    <row r="24" spans="1:17" ht="12" thickBot="1" x14ac:dyDescent="0.45">
      <c r="C24" s="280">
        <f>Q21</f>
        <v>0</v>
      </c>
      <c r="D24" s="273"/>
      <c r="E24" s="277"/>
      <c r="F24" s="273">
        <f>B21</f>
        <v>0</v>
      </c>
      <c r="G24" s="273"/>
      <c r="H24" s="277"/>
      <c r="I24" s="274"/>
      <c r="J24" s="274"/>
      <c r="K24" s="277"/>
      <c r="L24" s="281" t="str">
        <f>IFERROR(ROUNDDOWN(C24/F24/I24,),"")</f>
        <v/>
      </c>
      <c r="M24" s="282"/>
    </row>
    <row r="27" spans="1:17" ht="43.35" customHeight="1" x14ac:dyDescent="0.4">
      <c r="A27" s="271" t="s">
        <v>85</v>
      </c>
      <c r="B27" s="271"/>
      <c r="C27" s="271"/>
      <c r="D27" s="271"/>
      <c r="E27" s="271"/>
      <c r="F27" s="271"/>
      <c r="G27" s="271"/>
      <c r="H27" s="271"/>
      <c r="I27" s="271"/>
      <c r="J27" s="271"/>
      <c r="K27" s="271"/>
      <c r="L27" s="271"/>
      <c r="M27" s="271"/>
      <c r="N27" s="271"/>
      <c r="O27" s="271"/>
      <c r="P27" s="271"/>
      <c r="Q27" s="271"/>
    </row>
  </sheetData>
  <sheetProtection algorithmName="SHA-512" hashValue="LifNrwKKM0cqksBPR/FOJQ2m2Qb2iYNVeMq5FMCK34HZ4qDg2C3xPkKwLZdGgnD8r+qHhUBBqXfPDwvcB+j6Yg==" saltValue="79X4dpxbUKgxmiUnOvljJQ==" spinCount="100000" sheet="1" objects="1" scenarios="1" formatColumns="0" formatRows="0"/>
  <mergeCells count="36">
    <mergeCell ref="G5:G6"/>
    <mergeCell ref="H5:H6"/>
    <mergeCell ref="I5:I6"/>
    <mergeCell ref="K5:K6"/>
    <mergeCell ref="A27:Q27"/>
    <mergeCell ref="L5:L6"/>
    <mergeCell ref="M5:M6"/>
    <mergeCell ref="N5:N6"/>
    <mergeCell ref="O5:O6"/>
    <mergeCell ref="C23:D23"/>
    <mergeCell ref="E23:E24"/>
    <mergeCell ref="F23:G23"/>
    <mergeCell ref="H23:H24"/>
    <mergeCell ref="I23:J23"/>
    <mergeCell ref="K23:K24"/>
    <mergeCell ref="L23:M23"/>
    <mergeCell ref="C24:D24"/>
    <mergeCell ref="F24:G24"/>
    <mergeCell ref="I24:J24"/>
    <mergeCell ref="L24:M24"/>
    <mergeCell ref="A1:Q1"/>
    <mergeCell ref="B2:D2"/>
    <mergeCell ref="A3:A6"/>
    <mergeCell ref="B3:B6"/>
    <mergeCell ref="C3:J3"/>
    <mergeCell ref="K3:P3"/>
    <mergeCell ref="Q3:Q6"/>
    <mergeCell ref="C4:C6"/>
    <mergeCell ref="D4:I4"/>
    <mergeCell ref="J4:J6"/>
    <mergeCell ref="K4:M4"/>
    <mergeCell ref="N4:O4"/>
    <mergeCell ref="P4:P6"/>
    <mergeCell ref="D5:D6"/>
    <mergeCell ref="E5:E6"/>
    <mergeCell ref="F5:F6"/>
  </mergeCells>
  <phoneticPr fontId="1"/>
  <pageMargins left="0.7" right="0.7" top="0.75" bottom="0.75" header="0.3" footer="0.3"/>
  <pageSetup paperSize="9" scale="85" orientation="landscape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6</vt:i4>
      </vt:variant>
    </vt:vector>
  </HeadingPairs>
  <TitlesOfParts>
    <vt:vector size="12" baseType="lpstr">
      <vt:lpstr>経費サマリ </vt:lpstr>
      <vt:lpstr>記入例</vt:lpstr>
      <vt:lpstr>【代表事業者●●】2026</vt:lpstr>
      <vt:lpstr>【共同事業者○○】2026</vt:lpstr>
      <vt:lpstr>人件費時間単価計算表_課税団体</vt:lpstr>
      <vt:lpstr>人件費時間単価計算表_非課税団体</vt:lpstr>
      <vt:lpstr>【共同事業者○○】2026!Print_Area</vt:lpstr>
      <vt:lpstr>【代表事業者●●】2026!Print_Area</vt:lpstr>
      <vt:lpstr>記入例!Print_Area</vt:lpstr>
      <vt:lpstr>'経費サマリ '!Print_Area</vt:lpstr>
      <vt:lpstr>人件費時間単価計算表_課税団体!Print_Area</vt:lpstr>
      <vt:lpstr>人件費時間単価計算表_非課税団体!Print_Area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Printed>2026-05-07T09:34:10Z</cp:lastPrinted>
  <dcterms:created xsi:type="dcterms:W3CDTF">2018-02-16T04:06:11Z</dcterms:created>
  <dcterms:modified xsi:type="dcterms:W3CDTF">2026-05-07T09:55:18Z</dcterms:modified>
</cp:coreProperties>
</file>