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fs001\data\環境研究総合推進部\04_技術管理活用課\04_環境スタートアップ事業\07_公募・審査\■起案\20250507_公募実施\"/>
    </mc:Choice>
  </mc:AlternateContent>
  <xr:revisionPtr revIDLastSave="0" documentId="13_ncr:1_{25203055-B6ED-4B74-96B3-3F1E9615986E}" xr6:coauthVersionLast="47" xr6:coauthVersionMax="47" xr10:uidLastSave="{00000000-0000-0000-0000-000000000000}"/>
  <bookViews>
    <workbookView xWindow="-28920" yWindow="375" windowWidth="29040" windowHeight="15720" firstSheet="1" activeTab="1" xr2:uid="{36C1F904-99DB-4DCE-98A8-57787AD11A33}"/>
  </bookViews>
  <sheets>
    <sheet name="MST" sheetId="13" state="hidden" r:id="rId1"/>
    <sheet name="経費サマリ " sheetId="24" r:id="rId2"/>
    <sheet name="記入例" sheetId="33" r:id="rId3"/>
    <sheet name="【代表事業者●●】2026" sheetId="26" r:id="rId4"/>
    <sheet name="【代表事業者●●】2027" sheetId="29" r:id="rId5"/>
    <sheet name="【共同事業者○○】2026" sheetId="27" r:id="rId6"/>
    <sheet name="【共同事業者○○】2027" sheetId="30" r:id="rId7"/>
    <sheet name="人件費時間単価計算表_課税団体" sheetId="31" r:id="rId8"/>
    <sheet name="人件費時間単価計算表_非課税団体" sheetId="32" r:id="rId9"/>
  </sheets>
  <definedNames>
    <definedName name="_xlnm.Print_Area" localSheetId="5">【共同事業者○○】2026!$B$1:$M$90</definedName>
    <definedName name="_xlnm.Print_Area" localSheetId="6">【共同事業者○○】2027!$B$1:$M$90</definedName>
    <definedName name="_xlnm.Print_Area" localSheetId="3">【代表事業者●●】2026!$B$1:$M$90</definedName>
    <definedName name="_xlnm.Print_Area" localSheetId="4">【代表事業者●●】2027!$B$1:$M$90</definedName>
    <definedName name="_xlnm.Print_Area" localSheetId="2">記入例!$B$1:$L$89</definedName>
    <definedName name="_xlnm.Print_Area" localSheetId="1">'経費サマリ '!$A$1:$O$48</definedName>
    <definedName name="_xlnm.Print_Area" localSheetId="7">人件費時間単価計算表_課税団体!$A$1:$R$31</definedName>
    <definedName name="_xlnm.Print_Area" localSheetId="8">人件費時間単価計算表_非課税団体!$A$1:$Q$30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33" l="1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88" i="33" s="1"/>
  <c r="F14" i="33"/>
  <c r="F13" i="33"/>
  <c r="F12" i="33"/>
  <c r="L13" i="24" l="1"/>
  <c r="H13" i="24" s="1"/>
  <c r="D14" i="24"/>
  <c r="I7" i="32"/>
  <c r="J7" i="32" s="1"/>
  <c r="P7" i="32"/>
  <c r="I8" i="32"/>
  <c r="J8" i="32"/>
  <c r="P8" i="32"/>
  <c r="Q8" i="32"/>
  <c r="I9" i="32"/>
  <c r="J9" i="32"/>
  <c r="P9" i="32"/>
  <c r="Q9" i="32"/>
  <c r="I10" i="32"/>
  <c r="J10" i="32" s="1"/>
  <c r="Q10" i="32" s="1"/>
  <c r="P10" i="32"/>
  <c r="I11" i="32"/>
  <c r="J11" i="32"/>
  <c r="P11" i="32"/>
  <c r="Q11" i="32"/>
  <c r="I12" i="32"/>
  <c r="J12" i="32"/>
  <c r="P12" i="32"/>
  <c r="Q12" i="32"/>
  <c r="I13" i="32"/>
  <c r="J13" i="32" s="1"/>
  <c r="Q13" i="32" s="1"/>
  <c r="P13" i="32"/>
  <c r="I14" i="32"/>
  <c r="J14" i="32"/>
  <c r="P14" i="32"/>
  <c r="Q14" i="32"/>
  <c r="I15" i="32"/>
  <c r="J15" i="32"/>
  <c r="P15" i="32"/>
  <c r="Q15" i="32"/>
  <c r="I16" i="32"/>
  <c r="J16" i="32" s="1"/>
  <c r="Q16" i="32" s="1"/>
  <c r="P16" i="32"/>
  <c r="I17" i="32"/>
  <c r="J17" i="32"/>
  <c r="P17" i="32"/>
  <c r="Q17" i="32"/>
  <c r="I18" i="32"/>
  <c r="J18" i="32"/>
  <c r="P18" i="32"/>
  <c r="P21" i="32" s="1"/>
  <c r="Q18" i="32"/>
  <c r="I19" i="32"/>
  <c r="J19" i="32" s="1"/>
  <c r="Q19" i="32" s="1"/>
  <c r="P19" i="32"/>
  <c r="I20" i="32"/>
  <c r="J20" i="32"/>
  <c r="P20" i="32"/>
  <c r="Q20" i="32"/>
  <c r="B21" i="32"/>
  <c r="F24" i="32" s="1"/>
  <c r="C21" i="32"/>
  <c r="D21" i="32"/>
  <c r="E21" i="32"/>
  <c r="F21" i="32"/>
  <c r="G21" i="32"/>
  <c r="H21" i="32"/>
  <c r="K21" i="32"/>
  <c r="L21" i="32"/>
  <c r="M21" i="32"/>
  <c r="N21" i="32"/>
  <c r="O21" i="32"/>
  <c r="I7" i="31"/>
  <c r="J7" i="31"/>
  <c r="P7" i="31"/>
  <c r="R7" i="31" s="1"/>
  <c r="Q7" i="31"/>
  <c r="Q21" i="31" s="1"/>
  <c r="I8" i="31"/>
  <c r="J8" i="31"/>
  <c r="P8" i="31"/>
  <c r="Q8" i="31"/>
  <c r="R8" i="31"/>
  <c r="I9" i="31"/>
  <c r="J9" i="31"/>
  <c r="R9" i="31" s="1"/>
  <c r="P9" i="31"/>
  <c r="Q9" i="31"/>
  <c r="I10" i="31"/>
  <c r="J10" i="31" s="1"/>
  <c r="P10" i="31"/>
  <c r="Q10" i="31"/>
  <c r="I11" i="31"/>
  <c r="J11" i="31"/>
  <c r="P11" i="31"/>
  <c r="Q11" i="31"/>
  <c r="R11" i="31"/>
  <c r="I12" i="31"/>
  <c r="J12" i="31"/>
  <c r="P12" i="31"/>
  <c r="Q12" i="31"/>
  <c r="R12" i="31"/>
  <c r="I13" i="31"/>
  <c r="I21" i="31" s="1"/>
  <c r="J13" i="31"/>
  <c r="R13" i="31" s="1"/>
  <c r="P13" i="31"/>
  <c r="Q13" i="31"/>
  <c r="I14" i="31"/>
  <c r="J14" i="31"/>
  <c r="P14" i="31"/>
  <c r="Q14" i="31"/>
  <c r="R14" i="31"/>
  <c r="I15" i="31"/>
  <c r="J15" i="31"/>
  <c r="R15" i="31" s="1"/>
  <c r="P15" i="31"/>
  <c r="Q15" i="31"/>
  <c r="I16" i="31"/>
  <c r="J16" i="31" s="1"/>
  <c r="R16" i="31" s="1"/>
  <c r="P16" i="31"/>
  <c r="Q16" i="31"/>
  <c r="I17" i="31"/>
  <c r="J17" i="31"/>
  <c r="P17" i="31"/>
  <c r="Q17" i="31"/>
  <c r="R17" i="31"/>
  <c r="I18" i="31"/>
  <c r="J18" i="31" s="1"/>
  <c r="R18" i="31" s="1"/>
  <c r="P18" i="31"/>
  <c r="Q18" i="31"/>
  <c r="I19" i="31"/>
  <c r="J19" i="31"/>
  <c r="P19" i="31"/>
  <c r="Q19" i="31"/>
  <c r="R19" i="31"/>
  <c r="I20" i="31"/>
  <c r="J20" i="31"/>
  <c r="R20" i="31" s="1"/>
  <c r="P20" i="31"/>
  <c r="Q20" i="31"/>
  <c r="B21" i="31"/>
  <c r="C21" i="31"/>
  <c r="D21" i="31"/>
  <c r="E21" i="31"/>
  <c r="F21" i="31"/>
  <c r="G21" i="31"/>
  <c r="H21" i="31"/>
  <c r="K21" i="31"/>
  <c r="L21" i="31"/>
  <c r="M21" i="31"/>
  <c r="N21" i="31"/>
  <c r="O21" i="31"/>
  <c r="F24" i="31"/>
  <c r="H15" i="24" l="1"/>
  <c r="Q7" i="32"/>
  <c r="J21" i="32"/>
  <c r="Q21" i="32" s="1"/>
  <c r="C24" i="32" s="1"/>
  <c r="L24" i="32" s="1"/>
  <c r="I21" i="32"/>
  <c r="J21" i="31"/>
  <c r="R10" i="31"/>
  <c r="R21" i="31" s="1"/>
  <c r="C24" i="31" s="1"/>
  <c r="L24" i="31" s="1"/>
  <c r="P21" i="31"/>
  <c r="J13" i="24" l="1"/>
  <c r="J15" i="24" s="1"/>
  <c r="F88" i="30"/>
  <c r="F87" i="30"/>
  <c r="F86" i="30"/>
  <c r="F85" i="30"/>
  <c r="F84" i="30"/>
  <c r="F83" i="30"/>
  <c r="F82" i="30"/>
  <c r="F81" i="30"/>
  <c r="F80" i="30"/>
  <c r="F79" i="30"/>
  <c r="F78" i="30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55" i="30"/>
  <c r="F54" i="30"/>
  <c r="F53" i="30"/>
  <c r="F52" i="30"/>
  <c r="F51" i="30"/>
  <c r="F50" i="30"/>
  <c r="F49" i="30"/>
  <c r="F48" i="30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88" i="29"/>
  <c r="F87" i="29"/>
  <c r="F86" i="29"/>
  <c r="F85" i="29"/>
  <c r="F84" i="29"/>
  <c r="F83" i="29"/>
  <c r="F82" i="29"/>
  <c r="F81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89" i="29" s="1"/>
  <c r="F12" i="27"/>
  <c r="F89" i="27" s="1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30" l="1"/>
  <c r="F89" i="26"/>
  <c r="L10" i="24"/>
  <c r="L12" i="24"/>
  <c r="L9" i="24"/>
  <c r="H11" i="24"/>
  <c r="J11" i="24"/>
  <c r="D16" i="24"/>
  <c r="D41" i="24"/>
  <c r="B41" i="24"/>
  <c r="D33" i="24"/>
  <c r="B33" i="24"/>
  <c r="D24" i="24"/>
  <c r="B24" i="24"/>
  <c r="F24" i="24" l="1"/>
  <c r="L11" i="24"/>
  <c r="L15" i="24"/>
  <c r="F41" i="24"/>
  <c r="F33" i="24"/>
</calcChain>
</file>

<file path=xl/sharedStrings.xml><?xml version="1.0" encoding="utf-8"?>
<sst xmlns="http://schemas.openxmlformats.org/spreadsheetml/2006/main" count="465" uniqueCount="181">
  <si>
    <t>金額(円)</t>
    <rPh sb="0" eb="2">
      <t>キンガク</t>
    </rPh>
    <rPh sb="3" eb="4">
      <t>エン</t>
    </rPh>
    <phoneticPr fontId="1"/>
  </si>
  <si>
    <t>合計</t>
    <rPh sb="0" eb="2">
      <t>ゴウケイ</t>
    </rPh>
    <phoneticPr fontId="1"/>
  </si>
  <si>
    <t>円</t>
    <rPh sb="0" eb="1">
      <t>エン</t>
    </rPh>
    <phoneticPr fontId="1"/>
  </si>
  <si>
    <t>積　算　内　訳</t>
    <phoneticPr fontId="1"/>
  </si>
  <si>
    <t>提出日</t>
    <rPh sb="0" eb="3">
      <t>テイシュツヒ</t>
    </rPh>
    <phoneticPr fontId="1"/>
  </si>
  <si>
    <t>区分</t>
    <rPh sb="0" eb="2">
      <t>クブン</t>
    </rPh>
    <phoneticPr fontId="1"/>
  </si>
  <si>
    <t>補助対象経費支出予定額内訳( ※ 『区分・費目・細分』については、交付要綱別表第２に規定された費目を用いて記入すること)</t>
    <rPh sb="0" eb="2">
      <t>ホジョ</t>
    </rPh>
    <rPh sb="2" eb="4">
      <t>タイショウ</t>
    </rPh>
    <rPh sb="4" eb="6">
      <t>ケイヒ</t>
    </rPh>
    <rPh sb="6" eb="8">
      <t>シシュツ</t>
    </rPh>
    <rPh sb="8" eb="11">
      <t>ヨテイガク</t>
    </rPh>
    <rPh sb="11" eb="13">
      <t>ウチワケ</t>
    </rPh>
    <phoneticPr fontId="1"/>
  </si>
  <si>
    <t>費目</t>
    <rPh sb="0" eb="2">
      <t>ヒモク</t>
    </rPh>
    <phoneticPr fontId="1"/>
  </si>
  <si>
    <t>細分</t>
    <rPh sb="0" eb="2">
      <t>サイブン</t>
    </rPh>
    <phoneticPr fontId="1"/>
  </si>
  <si>
    <t>工事費</t>
    <rPh sb="0" eb="3">
      <t>コウジヒ</t>
    </rPh>
    <phoneticPr fontId="1"/>
  </si>
  <si>
    <t>本工事費</t>
    <rPh sb="0" eb="1">
      <t>ホン</t>
    </rPh>
    <rPh sb="1" eb="3">
      <t>コウジ</t>
    </rPh>
    <rPh sb="3" eb="4">
      <t>ヒ</t>
    </rPh>
    <phoneticPr fontId="1"/>
  </si>
  <si>
    <t>材料費</t>
    <rPh sb="0" eb="3">
      <t>ザイリョウヒ</t>
    </rPh>
    <phoneticPr fontId="1"/>
  </si>
  <si>
    <t>労務費</t>
    <rPh sb="0" eb="3">
      <t>ロウムヒ</t>
    </rPh>
    <phoneticPr fontId="1"/>
  </si>
  <si>
    <t>直接経費</t>
    <rPh sb="0" eb="4">
      <t>チョクセツケイヒ</t>
    </rPh>
    <phoneticPr fontId="1"/>
  </si>
  <si>
    <t>共通仮設費</t>
    <rPh sb="0" eb="2">
      <t>キョウツウ</t>
    </rPh>
    <rPh sb="2" eb="5">
      <t>カセツヒ</t>
    </rPh>
    <phoneticPr fontId="1"/>
  </si>
  <si>
    <t>現場管理費</t>
    <rPh sb="0" eb="2">
      <t>ゲンバ</t>
    </rPh>
    <rPh sb="2" eb="5">
      <t>カンリヒ</t>
    </rPh>
    <phoneticPr fontId="1"/>
  </si>
  <si>
    <t>一般管理費</t>
    <rPh sb="0" eb="2">
      <t>イッパン</t>
    </rPh>
    <rPh sb="2" eb="5">
      <t>カンリヒ</t>
    </rPh>
    <phoneticPr fontId="1"/>
  </si>
  <si>
    <t>付帯工事費</t>
    <rPh sb="0" eb="2">
      <t>フタイ</t>
    </rPh>
    <rPh sb="2" eb="5">
      <t>コウジヒ</t>
    </rPh>
    <phoneticPr fontId="1"/>
  </si>
  <si>
    <t>機械器具費</t>
    <rPh sb="0" eb="2">
      <t>キカイ</t>
    </rPh>
    <rPh sb="2" eb="4">
      <t>キグ</t>
    </rPh>
    <rPh sb="4" eb="5">
      <t>ヒ</t>
    </rPh>
    <phoneticPr fontId="1"/>
  </si>
  <si>
    <t>測量及び試験費</t>
    <rPh sb="0" eb="2">
      <t>ソクリョウ</t>
    </rPh>
    <rPh sb="2" eb="3">
      <t>オヨ</t>
    </rPh>
    <rPh sb="4" eb="6">
      <t>シケン</t>
    </rPh>
    <rPh sb="6" eb="7">
      <t>ヒ</t>
    </rPh>
    <phoneticPr fontId="1"/>
  </si>
  <si>
    <t>設備費</t>
    <rPh sb="0" eb="3">
      <t>セツビヒ</t>
    </rPh>
    <phoneticPr fontId="1"/>
  </si>
  <si>
    <t>業務費</t>
    <rPh sb="0" eb="3">
      <t>ギョウムヒ</t>
    </rPh>
    <phoneticPr fontId="1"/>
  </si>
  <si>
    <t>事務費</t>
    <rPh sb="0" eb="3">
      <t>ジムヒ</t>
    </rPh>
    <phoneticPr fontId="1"/>
  </si>
  <si>
    <t>単位</t>
    <rPh sb="0" eb="2">
      <t>タンイ</t>
    </rPh>
    <phoneticPr fontId="1"/>
  </si>
  <si>
    <t>件数</t>
    <rPh sb="0" eb="2">
      <t>ケンスウ</t>
    </rPh>
    <phoneticPr fontId="1"/>
  </si>
  <si>
    <t>品目</t>
    <rPh sb="0" eb="2">
      <t>ヒンモク</t>
    </rPh>
    <phoneticPr fontId="1"/>
  </si>
  <si>
    <t>●●機器DR-WX1</t>
    <rPh sb="2" eb="4">
      <t>キキ</t>
    </rPh>
    <phoneticPr fontId="1"/>
  </si>
  <si>
    <t>●●分析調査に使用するため</t>
    <rPh sb="2" eb="4">
      <t>ブンセキ</t>
    </rPh>
    <rPh sb="4" eb="6">
      <t>チョウサ</t>
    </rPh>
    <rPh sb="7" eb="9">
      <t>シヨウ</t>
    </rPh>
    <phoneticPr fontId="1"/>
  </si>
  <si>
    <t>時間</t>
    <rPh sb="0" eb="2">
      <t>ジカン</t>
    </rPh>
    <phoneticPr fontId="1"/>
  </si>
  <si>
    <t>単価（円）</t>
    <rPh sb="0" eb="2">
      <t>タンカ</t>
    </rPh>
    <rPh sb="3" eb="4">
      <t>エン</t>
    </rPh>
    <phoneticPr fontId="1"/>
  </si>
  <si>
    <t>目的・用途詳細</t>
    <rPh sb="0" eb="2">
      <t>モクテキ</t>
    </rPh>
    <rPh sb="3" eb="5">
      <t>ヨウト</t>
    </rPh>
    <rPh sb="5" eb="7">
      <t>ショウサイ</t>
    </rPh>
    <phoneticPr fontId="1"/>
  </si>
  <si>
    <t>式</t>
    <rPh sb="0" eb="1">
      <t>シキ</t>
    </rPh>
    <phoneticPr fontId="1"/>
  </si>
  <si>
    <t>2026年5月12日納入</t>
    <phoneticPr fontId="1"/>
  </si>
  <si>
    <t>件</t>
    <rPh sb="0" eb="1">
      <t>ケン</t>
    </rPh>
    <phoneticPr fontId="1"/>
  </si>
  <si>
    <t>2026年6月1日・技術課・課員・環境太郎・正社員</t>
    <rPh sb="4" eb="5">
      <t>ネン</t>
    </rPh>
    <rPh sb="6" eb="7">
      <t>ガツ</t>
    </rPh>
    <rPh sb="8" eb="9">
      <t>ニチ</t>
    </rPh>
    <rPh sb="10" eb="12">
      <t>ギジュツ</t>
    </rPh>
    <rPh sb="12" eb="13">
      <t>カ</t>
    </rPh>
    <rPh sb="14" eb="16">
      <t>カイン</t>
    </rPh>
    <rPh sb="17" eb="19">
      <t>カンキョウ</t>
    </rPh>
    <rPh sb="19" eb="21">
      <t>タロウ</t>
    </rPh>
    <rPh sb="22" eb="25">
      <t>セイシャイン</t>
    </rPh>
    <phoneticPr fontId="1"/>
  </si>
  <si>
    <t>回</t>
    <rPh sb="0" eb="1">
      <t>カイ</t>
    </rPh>
    <phoneticPr fontId="1"/>
  </si>
  <si>
    <t>工事費</t>
    <rPh sb="0" eb="2">
      <t>コウジ</t>
    </rPh>
    <rPh sb="2" eb="3">
      <t>ヒ</t>
    </rPh>
    <phoneticPr fontId="1"/>
  </si>
  <si>
    <t>●●機器DR-WX1の運搬費</t>
    <rPh sb="2" eb="4">
      <t>キキ</t>
    </rPh>
    <rPh sb="11" eb="14">
      <t>ウンパンヒ</t>
    </rPh>
    <phoneticPr fontId="1"/>
  </si>
  <si>
    <t>【代表事業者】</t>
    <rPh sb="1" eb="6">
      <t>ダイヒョウジギョウシャ</t>
    </rPh>
    <phoneticPr fontId="1"/>
  </si>
  <si>
    <t>【共同事業者】</t>
    <rPh sb="1" eb="3">
      <t>キョウドウ</t>
    </rPh>
    <rPh sb="3" eb="5">
      <t>ジギョウ</t>
    </rPh>
    <rPh sb="5" eb="6">
      <t>シャ</t>
    </rPh>
    <phoneticPr fontId="1"/>
  </si>
  <si>
    <t>事業期間</t>
    <rPh sb="0" eb="2">
      <t>ジギョウ</t>
    </rPh>
    <rPh sb="2" eb="4">
      <t>キカン</t>
    </rPh>
    <phoneticPr fontId="1"/>
  </si>
  <si>
    <t>課税団体用</t>
    <rPh sb="0" eb="2">
      <t>カゼイ</t>
    </rPh>
    <rPh sb="2" eb="4">
      <t>ダンタイ</t>
    </rPh>
    <rPh sb="4" eb="5">
      <t>ヨウ</t>
    </rPh>
    <phoneticPr fontId="1"/>
  </si>
  <si>
    <t>氏名：</t>
    <rPh sb="0" eb="2">
      <t>シメイ</t>
    </rPh>
    <phoneticPr fontId="1"/>
  </si>
  <si>
    <t>月</t>
    <rPh sb="0" eb="1">
      <t>ツキ</t>
    </rPh>
    <phoneticPr fontId="1"/>
  </si>
  <si>
    <t>所定勤務日数
(A)</t>
    <rPh sb="0" eb="2">
      <t>ショテイ</t>
    </rPh>
    <rPh sb="2" eb="4">
      <t>キンム</t>
    </rPh>
    <rPh sb="4" eb="6">
      <t>ニッスウ</t>
    </rPh>
    <phoneticPr fontId="1"/>
  </si>
  <si>
    <t>個人給与</t>
    <rPh sb="0" eb="2">
      <t>コジン</t>
    </rPh>
    <rPh sb="2" eb="4">
      <t>キュウヨ</t>
    </rPh>
    <phoneticPr fontId="1"/>
  </si>
  <si>
    <t>事業者負担分</t>
    <rPh sb="0" eb="3">
      <t>ジギョウシャ</t>
    </rPh>
    <rPh sb="3" eb="6">
      <t>フタンブン</t>
    </rPh>
    <phoneticPr fontId="1"/>
  </si>
  <si>
    <t>通勤手当
消費税分
(F)</t>
    <rPh sb="0" eb="2">
      <t>ツウキン</t>
    </rPh>
    <rPh sb="2" eb="4">
      <t>テアテ</t>
    </rPh>
    <rPh sb="5" eb="8">
      <t>ショウヒゼイ</t>
    </rPh>
    <rPh sb="8" eb="9">
      <t>ブン</t>
    </rPh>
    <phoneticPr fontId="1"/>
  </si>
  <si>
    <t>個人給与＋事業者負担分－通勤手当消費税分
(G):
(D)+(E)-(F)</t>
    <rPh sb="0" eb="2">
      <t>コジン</t>
    </rPh>
    <rPh sb="2" eb="4">
      <t>キュウヨ</t>
    </rPh>
    <rPh sb="5" eb="8">
      <t>ジギョウシャ</t>
    </rPh>
    <rPh sb="8" eb="11">
      <t>フタンブン</t>
    </rPh>
    <rPh sb="12" eb="14">
      <t>ツウキン</t>
    </rPh>
    <rPh sb="14" eb="16">
      <t>テアテ</t>
    </rPh>
    <rPh sb="16" eb="19">
      <t>ショウヒゼイ</t>
    </rPh>
    <rPh sb="19" eb="20">
      <t>ブン</t>
    </rPh>
    <phoneticPr fontId="1"/>
  </si>
  <si>
    <t>基本給
(B)</t>
    <rPh sb="0" eb="3">
      <t>キホンキュウ</t>
    </rPh>
    <phoneticPr fontId="1"/>
  </si>
  <si>
    <t>諸手当</t>
    <rPh sb="0" eb="3">
      <t>ショテアテ</t>
    </rPh>
    <phoneticPr fontId="1"/>
  </si>
  <si>
    <t>基本給＋諸手当
(D):
(B)+(C)</t>
    <rPh sb="0" eb="3">
      <t>キホンキュウ</t>
    </rPh>
    <rPh sb="4" eb="7">
      <t>ショテアテ</t>
    </rPh>
    <phoneticPr fontId="1"/>
  </si>
  <si>
    <t>社会保険料負担分</t>
    <phoneticPr fontId="1"/>
  </si>
  <si>
    <t>労働保険負担分</t>
    <phoneticPr fontId="1"/>
  </si>
  <si>
    <t>社会保険料負担分   ＋
労働保険負担分
(E)</t>
    <phoneticPr fontId="1"/>
  </si>
  <si>
    <t>通勤手当</t>
    <rPh sb="0" eb="2">
      <t>ツウキン</t>
    </rPh>
    <rPh sb="2" eb="4">
      <t>テアテ</t>
    </rPh>
    <phoneticPr fontId="1"/>
  </si>
  <si>
    <t>○○手当</t>
    <rPh sb="2" eb="4">
      <t>テアテ</t>
    </rPh>
    <phoneticPr fontId="1"/>
  </si>
  <si>
    <t>計
(C)</t>
    <rPh sb="0" eb="1">
      <t>ケイ</t>
    </rPh>
    <phoneticPr fontId="1"/>
  </si>
  <si>
    <t>健康保険
（介護保険）</t>
    <phoneticPr fontId="1"/>
  </si>
  <si>
    <t>厚年年金保険</t>
    <phoneticPr fontId="1"/>
  </si>
  <si>
    <t>子ども・子育て拠出金</t>
    <phoneticPr fontId="1"/>
  </si>
  <si>
    <t>雇用保険</t>
  </si>
  <si>
    <t>労災保険</t>
    <phoneticPr fontId="1"/>
  </si>
  <si>
    <t>4月分</t>
  </si>
  <si>
    <t>5月分</t>
  </si>
  <si>
    <t>6月分</t>
  </si>
  <si>
    <t>夏期賞与</t>
    <rPh sb="0" eb="2">
      <t>カキ</t>
    </rPh>
    <phoneticPr fontId="1"/>
  </si>
  <si>
    <t>7月分</t>
  </si>
  <si>
    <t>8月分</t>
  </si>
  <si>
    <t>9月分</t>
  </si>
  <si>
    <t>10月分</t>
  </si>
  <si>
    <t>11月分</t>
  </si>
  <si>
    <t>冬期賞与</t>
    <rPh sb="0" eb="2">
      <t>トウキ</t>
    </rPh>
    <phoneticPr fontId="1"/>
  </si>
  <si>
    <t>12月分</t>
  </si>
  <si>
    <t>1月分</t>
  </si>
  <si>
    <t>2月分</t>
  </si>
  <si>
    <t>3月分</t>
  </si>
  <si>
    <t>(G)の年間合計</t>
    <rPh sb="4" eb="6">
      <t>ネンカン</t>
    </rPh>
    <rPh sb="6" eb="8">
      <t>ゴウケイ</t>
    </rPh>
    <phoneticPr fontId="1"/>
  </si>
  <si>
    <t>÷</t>
    <phoneticPr fontId="1"/>
  </si>
  <si>
    <t>(A)年間所定勤務日数合計</t>
    <rPh sb="3" eb="5">
      <t>ネンカン</t>
    </rPh>
    <rPh sb="5" eb="7">
      <t>ショテイ</t>
    </rPh>
    <rPh sb="7" eb="9">
      <t>キンム</t>
    </rPh>
    <rPh sb="9" eb="11">
      <t>ニッスウ</t>
    </rPh>
    <rPh sb="11" eb="13">
      <t>ゴウケイ</t>
    </rPh>
    <phoneticPr fontId="1"/>
  </si>
  <si>
    <t>所定一日労働時間</t>
    <rPh sb="0" eb="2">
      <t>ショテイ</t>
    </rPh>
    <rPh sb="2" eb="4">
      <t>イチニチ</t>
    </rPh>
    <rPh sb="4" eb="6">
      <t>ロウドウ</t>
    </rPh>
    <rPh sb="6" eb="8">
      <t>ジカン</t>
    </rPh>
    <phoneticPr fontId="1"/>
  </si>
  <si>
    <t>=</t>
    <phoneticPr fontId="1"/>
  </si>
  <si>
    <t>人件費時間単価</t>
    <rPh sb="0" eb="3">
      <t>ジンケンヒ</t>
    </rPh>
    <rPh sb="3" eb="5">
      <t>ジカン</t>
    </rPh>
    <rPh sb="5" eb="7">
      <t>タンカ</t>
    </rPh>
    <phoneticPr fontId="1"/>
  </si>
  <si>
    <t>※昨年度の実績額を入力して作成ください。
※参考資料ですので、申請者自ら確認をお願いします。
※色づけの部分を記入してください。</t>
    <rPh sb="1" eb="4">
      <t>サクネンド</t>
    </rPh>
    <rPh sb="5" eb="7">
      <t>ジッセキ</t>
    </rPh>
    <rPh sb="7" eb="8">
      <t>ガク</t>
    </rPh>
    <rPh sb="9" eb="11">
      <t>ニュウリョク</t>
    </rPh>
    <rPh sb="13" eb="15">
      <t>サクセイ</t>
    </rPh>
    <rPh sb="22" eb="24">
      <t>サンコウ</t>
    </rPh>
    <rPh sb="24" eb="26">
      <t>シリョウ</t>
    </rPh>
    <rPh sb="31" eb="34">
      <t>シンセイシャ</t>
    </rPh>
    <rPh sb="34" eb="35">
      <t>ミズカ</t>
    </rPh>
    <rPh sb="36" eb="38">
      <t>カクニン</t>
    </rPh>
    <rPh sb="40" eb="41">
      <t>ネガ</t>
    </rPh>
    <rPh sb="48" eb="49">
      <t>イロ</t>
    </rPh>
    <rPh sb="52" eb="54">
      <t>ブブン</t>
    </rPh>
    <rPh sb="55" eb="57">
      <t>キニュウ</t>
    </rPh>
    <phoneticPr fontId="1"/>
  </si>
  <si>
    <t>※昨年度の実績額を入力して作成ください。
※参考資料ですので、申請者自ら確認をお願いします。
※色づけの部分を記入してください。</t>
    <rPh sb="48" eb="49">
      <t>イロ</t>
    </rPh>
    <rPh sb="52" eb="54">
      <t>ブブン</t>
    </rPh>
    <rPh sb="55" eb="57">
      <t>キニュウ</t>
    </rPh>
    <phoneticPr fontId="1"/>
  </si>
  <si>
    <t>(F)の年間合計</t>
    <rPh sb="4" eb="6">
      <t>ネンカン</t>
    </rPh>
    <rPh sb="6" eb="8">
      <t>ゴウケイ</t>
    </rPh>
    <phoneticPr fontId="1"/>
  </si>
  <si>
    <t>個人給与＋事業者負担分
(F):
(D)+(E)</t>
    <rPh sb="0" eb="2">
      <t>コジン</t>
    </rPh>
    <rPh sb="2" eb="4">
      <t>キュウヨ</t>
    </rPh>
    <rPh sb="5" eb="8">
      <t>ジギョウシャ</t>
    </rPh>
    <rPh sb="8" eb="11">
      <t>フタンブン</t>
    </rPh>
    <phoneticPr fontId="1"/>
  </si>
  <si>
    <t>非課税団体用</t>
    <rPh sb="0" eb="3">
      <t>ヒカゼイ</t>
    </rPh>
    <rPh sb="3" eb="5">
      <t>ダンタイ</t>
    </rPh>
    <rPh sb="5" eb="6">
      <t>ヨウ</t>
    </rPh>
    <phoneticPr fontId="1"/>
  </si>
  <si>
    <t>2026年度</t>
    <rPh sb="4" eb="6">
      <t>ネンド</t>
    </rPh>
    <phoneticPr fontId="1"/>
  </si>
  <si>
    <t>対象年度</t>
    <rPh sb="0" eb="2">
      <t>タイショウ</t>
    </rPh>
    <rPh sb="2" eb="4">
      <t>ネンド</t>
    </rPh>
    <phoneticPr fontId="1"/>
  </si>
  <si>
    <t>2026年●月●日</t>
    <phoneticPr fontId="1"/>
  </si>
  <si>
    <t>●年●月●日</t>
    <phoneticPr fontId="1"/>
  </si>
  <si>
    <t>円</t>
    <phoneticPr fontId="1"/>
  </si>
  <si>
    <t>2027年度</t>
    <rPh sb="4" eb="6">
      <t>ネンド</t>
    </rPh>
    <phoneticPr fontId="1"/>
  </si>
  <si>
    <t>事業区分</t>
    <rPh sb="0" eb="4">
      <t>ジギョウクブン</t>
    </rPh>
    <phoneticPr fontId="17"/>
  </si>
  <si>
    <t>【選択してください】</t>
    <phoneticPr fontId="17"/>
  </si>
  <si>
    <t>フェーズ２（R&amp;D）支援事業（一般枠）</t>
    <phoneticPr fontId="1"/>
  </si>
  <si>
    <t>フェーズ２（R&amp;D）支援事業（オープンイノベーション枠）</t>
    <phoneticPr fontId="1"/>
  </si>
  <si>
    <t>フェーズ２（R&amp;D）支援事業（SBIR連結型）</t>
    <phoneticPr fontId="1"/>
  </si>
  <si>
    <t>総計</t>
    <rPh sb="0" eb="2">
      <t>ソウケイ</t>
    </rPh>
    <phoneticPr fontId="1"/>
  </si>
  <si>
    <t>補助金交付額</t>
    <phoneticPr fontId="1"/>
  </si>
  <si>
    <t>（１）　総事業費</t>
    <phoneticPr fontId="1"/>
  </si>
  <si>
    <t>（２）　寄付金その他の収入</t>
    <phoneticPr fontId="1"/>
  </si>
  <si>
    <t>（３）　差引額　  （１）-（２）</t>
    <phoneticPr fontId="1"/>
  </si>
  <si>
    <t>補助率1</t>
    <rPh sb="0" eb="3">
      <t>ホジョリツ</t>
    </rPh>
    <phoneticPr fontId="1"/>
  </si>
  <si>
    <t>補助率２</t>
    <rPh sb="0" eb="3">
      <t>ホジョリツ</t>
    </rPh>
    <phoneticPr fontId="1"/>
  </si>
  <si>
    <t>0 2/3</t>
    <phoneticPr fontId="1"/>
  </si>
  <si>
    <t>0 1/2</t>
    <phoneticPr fontId="1"/>
  </si>
  <si>
    <t>基準額の説明</t>
    <rPh sb="0" eb="3">
      <t>キジュンガク</t>
    </rPh>
    <rPh sb="4" eb="6">
      <t>セツメイ</t>
    </rPh>
    <phoneticPr fontId="1"/>
  </si>
  <si>
    <t>１．補助金所要額</t>
    <rPh sb="2" eb="5">
      <t>ホジョキン</t>
    </rPh>
    <rPh sb="5" eb="8">
      <t>ショヨウガク</t>
    </rPh>
    <phoneticPr fontId="1"/>
  </si>
  <si>
    <t>所要経費</t>
    <phoneticPr fontId="1"/>
  </si>
  <si>
    <t>２．全事業者の補助対象経費合計額</t>
    <rPh sb="2" eb="6">
      <t>ゼンジギョウシャ</t>
    </rPh>
    <rPh sb="7" eb="13">
      <t>ホジョタイショウケイヒ</t>
    </rPh>
    <rPh sb="13" eb="16">
      <t>ゴウケイガク</t>
    </rPh>
    <phoneticPr fontId="1"/>
  </si>
  <si>
    <t>３．各事業者の補助対象経費合計額</t>
    <rPh sb="2" eb="3">
      <t>カク</t>
    </rPh>
    <rPh sb="3" eb="6">
      <t>ジギョウシャ</t>
    </rPh>
    <phoneticPr fontId="1"/>
  </si>
  <si>
    <t>代表事業者</t>
    <rPh sb="0" eb="5">
      <t>ダイヒョウジギョウシャ</t>
    </rPh>
    <phoneticPr fontId="1"/>
  </si>
  <si>
    <t>●●株式会社</t>
    <phoneticPr fontId="1"/>
  </si>
  <si>
    <t>共同事業者</t>
    <rPh sb="0" eb="2">
      <t>キョウドウ</t>
    </rPh>
    <rPh sb="2" eb="4">
      <t>ジギョウ</t>
    </rPh>
    <rPh sb="4" eb="5">
      <t>シャ</t>
    </rPh>
    <phoneticPr fontId="1"/>
  </si>
  <si>
    <t>○○株式会社</t>
    <phoneticPr fontId="1"/>
  </si>
  <si>
    <t>交付決定日～</t>
    <phoneticPr fontId="1"/>
  </si>
  <si>
    <t>明細</t>
    <rPh sb="0" eb="2">
      <t>メイサイ</t>
    </rPh>
    <phoneticPr fontId="1"/>
  </si>
  <si>
    <t>●●の事務手続きのため、東京都中央区から北海道札幌市へ移動</t>
    <rPh sb="3" eb="7">
      <t>ジムテツヅ</t>
    </rPh>
    <rPh sb="12" eb="15">
      <t>トウキョウト</t>
    </rPh>
    <rPh sb="15" eb="18">
      <t>チュウオウク</t>
    </rPh>
    <rPh sb="20" eb="23">
      <t>ホッカイドウ</t>
    </rPh>
    <rPh sb="23" eb="25">
      <t>サッポロ</t>
    </rPh>
    <rPh sb="25" eb="26">
      <t>シ</t>
    </rPh>
    <rPh sb="27" eb="29">
      <t>イドウ</t>
    </rPh>
    <phoneticPr fontId="1"/>
  </si>
  <si>
    <t>国内旅費</t>
    <rPh sb="0" eb="2">
      <t>コクナイ</t>
    </rPh>
    <rPh sb="2" eb="4">
      <t>リョヒ</t>
    </rPh>
    <phoneticPr fontId="1"/>
  </si>
  <si>
    <t>旅費</t>
  </si>
  <si>
    <t>●●データ株式会社</t>
    <rPh sb="5" eb="9">
      <t>カブシキガイシャ</t>
    </rPh>
    <phoneticPr fontId="1"/>
  </si>
  <si>
    <t>●●分析のためのデータ整理</t>
    <rPh sb="2" eb="4">
      <t>ブンセキ</t>
    </rPh>
    <rPh sb="11" eb="13">
      <t>セイリ</t>
    </rPh>
    <phoneticPr fontId="1"/>
  </si>
  <si>
    <t>外注費</t>
  </si>
  <si>
    <t>通信交通費</t>
  </si>
  <si>
    <t>東京都・●●会議室</t>
    <rPh sb="0" eb="3">
      <t>トウキョウト</t>
    </rPh>
    <rPh sb="6" eb="9">
      <t>カイギシツ</t>
    </rPh>
    <phoneticPr fontId="1"/>
  </si>
  <si>
    <t>会合開催のための会議室</t>
    <rPh sb="0" eb="2">
      <t>カイゴウ</t>
    </rPh>
    <rPh sb="2" eb="4">
      <t>カイサイ</t>
    </rPh>
    <rPh sb="8" eb="11">
      <t>カイギシツ</t>
    </rPh>
    <phoneticPr fontId="1"/>
  </si>
  <si>
    <t>会議費</t>
  </si>
  <si>
    <t>●●で配付するため</t>
    <phoneticPr fontId="1"/>
  </si>
  <si>
    <t>発表資料印刷代</t>
    <phoneticPr fontId="1"/>
  </si>
  <si>
    <t>印刷製本費</t>
  </si>
  <si>
    <t>2026年12月1日・技術課・課員・環境太郎・正社員</t>
    <phoneticPr fontId="1"/>
  </si>
  <si>
    <t>北海道・調査地A（２泊３日）</t>
    <rPh sb="0" eb="3">
      <t>ホッカイドウ</t>
    </rPh>
    <rPh sb="4" eb="7">
      <t>チョウサチ</t>
    </rPh>
    <rPh sb="10" eb="11">
      <t>ハク</t>
    </rPh>
    <rPh sb="12" eb="13">
      <t>ニチ</t>
    </rPh>
    <phoneticPr fontId="1"/>
  </si>
  <si>
    <t>●●分析のための旅費</t>
    <rPh sb="2" eb="4">
      <t>ブンセキ</t>
    </rPh>
    <rPh sb="8" eb="10">
      <t>リョヒ</t>
    </rPh>
    <phoneticPr fontId="1"/>
  </si>
  <si>
    <t>●●分析調査に使用するため</t>
    <phoneticPr fontId="1"/>
  </si>
  <si>
    <t>試薬（具体的な薬品名)</t>
    <phoneticPr fontId="1"/>
  </si>
  <si>
    <t>消耗品費</t>
  </si>
  <si>
    <t>●●分析に使用するため</t>
    <rPh sb="2" eb="4">
      <t>ブンセキ</t>
    </rPh>
    <rPh sb="5" eb="7">
      <t>シヨウ</t>
    </rPh>
    <phoneticPr fontId="1"/>
  </si>
  <si>
    <t>手袋</t>
    <rPh sb="0" eb="2">
      <t>テブクロ</t>
    </rPh>
    <phoneticPr fontId="1"/>
  </si>
  <si>
    <t>●●大学　環境四郎氏の助言指導のため</t>
    <rPh sb="2" eb="3">
      <t>ダイ</t>
    </rPh>
    <rPh sb="3" eb="4">
      <t>ガク</t>
    </rPh>
    <rPh sb="5" eb="7">
      <t>カンキョウ</t>
    </rPh>
    <rPh sb="7" eb="9">
      <t>シロウ</t>
    </rPh>
    <rPh sb="9" eb="10">
      <t>シ</t>
    </rPh>
    <rPh sb="11" eb="13">
      <t>ジョゲン</t>
    </rPh>
    <rPh sb="13" eb="15">
      <t>シドウ</t>
    </rPh>
    <phoneticPr fontId="1"/>
  </si>
  <si>
    <t>●●に関するアドバイザー謝金</t>
    <phoneticPr fontId="1"/>
  </si>
  <si>
    <t>謝金</t>
  </si>
  <si>
    <t>事務員アルバイトA</t>
    <rPh sb="0" eb="2">
      <t>ジム</t>
    </rPh>
    <rPh sb="2" eb="3">
      <t>イン</t>
    </rPh>
    <phoneticPr fontId="1"/>
  </si>
  <si>
    <t>アルバイト代</t>
    <rPh sb="5" eb="6">
      <t>ダイ</t>
    </rPh>
    <phoneticPr fontId="1"/>
  </si>
  <si>
    <t>賃金</t>
  </si>
  <si>
    <t>共同事業者●●株式会社・課員・環境次郎・正社員</t>
    <rPh sb="0" eb="5">
      <t>キョウドウジギョウシャ</t>
    </rPh>
    <rPh sb="7" eb="11">
      <t>カブシキガイシャ</t>
    </rPh>
    <rPh sb="12" eb="14">
      <t>カイン</t>
    </rPh>
    <rPh sb="15" eb="17">
      <t>カンキョウ</t>
    </rPh>
    <rPh sb="17" eb="19">
      <t>ジロウ</t>
    </rPh>
    <rPh sb="20" eb="23">
      <t>セイシャイン</t>
    </rPh>
    <phoneticPr fontId="1"/>
  </si>
  <si>
    <t>事業参画者の人件費</t>
    <phoneticPr fontId="1"/>
  </si>
  <si>
    <t>人件費</t>
  </si>
  <si>
    <t>代表事業者●●株式会社・課員・環境花子・正社員</t>
    <rPh sb="0" eb="5">
      <t>ダイヒョウジギョウシャ</t>
    </rPh>
    <rPh sb="7" eb="11">
      <t>カブシキガイシャ</t>
    </rPh>
    <rPh sb="12" eb="14">
      <t>カイン</t>
    </rPh>
    <rPh sb="15" eb="17">
      <t>カンキョウ</t>
    </rPh>
    <rPh sb="17" eb="19">
      <t>ハナコ</t>
    </rPh>
    <rPh sb="20" eb="23">
      <t>セイシャイン</t>
    </rPh>
    <phoneticPr fontId="1"/>
  </si>
  <si>
    <t>事業参画者の人件費</t>
    <rPh sb="0" eb="5">
      <t>ジギョウサンカクシャ</t>
    </rPh>
    <rPh sb="6" eb="9">
      <t>ジンケンヒ</t>
    </rPh>
    <phoneticPr fontId="1"/>
  </si>
  <si>
    <t>（株）●●●（●●県●●市）から当社●●工場（●●県●●市）へ運搬</t>
    <rPh sb="1" eb="2">
      <t>カブ</t>
    </rPh>
    <rPh sb="9" eb="10">
      <t>ケン</t>
    </rPh>
    <rPh sb="12" eb="13">
      <t>シ</t>
    </rPh>
    <rPh sb="16" eb="18">
      <t>トウシャ</t>
    </rPh>
    <rPh sb="20" eb="22">
      <t>コウジョウ</t>
    </rPh>
    <rPh sb="25" eb="26">
      <t>ケン</t>
    </rPh>
    <rPh sb="28" eb="29">
      <t>シ</t>
    </rPh>
    <rPh sb="31" eb="33">
      <t>ウンパン</t>
    </rPh>
    <phoneticPr fontId="1"/>
  </si>
  <si>
    <t>アルミニウム合金板の運搬費</t>
    <rPh sb="10" eb="13">
      <t>ウンパンヒ</t>
    </rPh>
    <phoneticPr fontId="1"/>
  </si>
  <si>
    <t>枚</t>
    <rPh sb="0" eb="1">
      <t>マイ</t>
    </rPh>
    <phoneticPr fontId="1"/>
  </si>
  <si>
    <t>試作する装置の筐体として使用</t>
    <phoneticPr fontId="1"/>
  </si>
  <si>
    <t>アルミニウム合金板（A5052）t=5mm</t>
    <phoneticPr fontId="1"/>
  </si>
  <si>
    <t>環境保全研究費補助金（イノベーション創出のための環境スタートアップ研究開発支援事業）に要する経費内訳</t>
    <phoneticPr fontId="1"/>
  </si>
  <si>
    <t>代表事業者名（企業名）</t>
    <phoneticPr fontId="1"/>
  </si>
  <si>
    <t>事業実施責任者氏名</t>
    <phoneticPr fontId="1"/>
  </si>
  <si>
    <t>事業者名(企業名)</t>
    <rPh sb="5" eb="8">
      <t>キギョウメイ</t>
    </rPh>
    <phoneticPr fontId="1"/>
  </si>
  <si>
    <t>事業者名(企業名)</t>
    <phoneticPr fontId="1"/>
  </si>
  <si>
    <t>事業者名(企業名)</t>
    <rPh sb="0" eb="2">
      <t>ジギョウ</t>
    </rPh>
    <rPh sb="2" eb="3">
      <t>シャ</t>
    </rPh>
    <rPh sb="3" eb="4">
      <t>メイ</t>
    </rPh>
    <rPh sb="5" eb="7">
      <t>キギョウ</t>
    </rPh>
    <rPh sb="7" eb="8">
      <t>メイ</t>
    </rPh>
    <phoneticPr fontId="1"/>
  </si>
  <si>
    <t>※人件費を計上する場合は「人件費時間単価計算表」も作成すること。
※記入欄が不足した場合は、行を追加してご入力ください。なお、合計金額を自動計算するための関数がF列に設定されていますので、既存の行を「行ごとコピー」して追加してください。</t>
    <rPh sb="1" eb="4">
      <t>ジンケンヒ</t>
    </rPh>
    <rPh sb="5" eb="7">
      <t>ケイジョウ</t>
    </rPh>
    <rPh sb="9" eb="11">
      <t>バアイ</t>
    </rPh>
    <rPh sb="25" eb="27">
      <t>サクセイ</t>
    </rPh>
    <rPh sb="81" eb="82">
      <t>レツ</t>
    </rPh>
    <phoneticPr fontId="1"/>
  </si>
  <si>
    <t>※正しい金額が算出されることを最後にご確認ください。</t>
    <rPh sb="1" eb="2">
      <t>タダ</t>
    </rPh>
    <rPh sb="4" eb="6">
      <t>キンガク</t>
    </rPh>
    <rPh sb="7" eb="9">
      <t>サンシュツ</t>
    </rPh>
    <rPh sb="15" eb="17">
      <t>サイゴ</t>
    </rPh>
    <rPh sb="19" eb="21">
      <t>カクニン</t>
    </rPh>
    <phoneticPr fontId="1"/>
  </si>
  <si>
    <t>（５）　基準額</t>
    <rPh sb="4" eb="6">
      <t>キジュン</t>
    </rPh>
    <rPh sb="6" eb="7">
      <t>ガク</t>
    </rPh>
    <phoneticPr fontId="1"/>
  </si>
  <si>
    <t>　　※事業実施期間全体の補助金交付額</t>
    <phoneticPr fontId="1"/>
  </si>
  <si>
    <t>　　※一年度1,500万円以内。事業期間によって変更すること。</t>
    <rPh sb="3" eb="6">
      <t>イチネンド</t>
    </rPh>
    <rPh sb="12" eb="13">
      <t>エン</t>
    </rPh>
    <rPh sb="13" eb="15">
      <t>イナイ</t>
    </rPh>
    <rPh sb="16" eb="20">
      <t>ジギョウキカン</t>
    </rPh>
    <rPh sb="24" eb="26">
      <t>ヘンコウ</t>
    </rPh>
    <phoneticPr fontId="1"/>
  </si>
  <si>
    <t>　　※補助率：３分の２</t>
    <rPh sb="3" eb="6">
      <t>ホジョリツ</t>
    </rPh>
    <phoneticPr fontId="1"/>
  </si>
  <si>
    <t>　　※補助率：２分の１</t>
    <phoneticPr fontId="1"/>
  </si>
  <si>
    <t>　　※補助率：３分の２</t>
    <phoneticPr fontId="1"/>
  </si>
  <si>
    <r>
      <t xml:space="preserve">（６）　補助金所要額
</t>
    </r>
    <r>
      <rPr>
        <b/>
        <sz val="8"/>
        <rFont val="BIZ UDPゴシック"/>
        <family val="3"/>
        <charset val="128"/>
      </rPr>
      <t>※(３)と(４)と(５)のうち最小の額×補助率　（千円未満切り捨て）</t>
    </r>
    <rPh sb="4" eb="10">
      <t>ホジョキンショヨウガク</t>
    </rPh>
    <rPh sb="26" eb="28">
      <t>サイショウ</t>
    </rPh>
    <rPh sb="29" eb="30">
      <t>ガク</t>
    </rPh>
    <rPh sb="31" eb="34">
      <t>ホジョリツ</t>
    </rPh>
    <rPh sb="36" eb="38">
      <t>センエン</t>
    </rPh>
    <rPh sb="38" eb="40">
      <t>ミマン</t>
    </rPh>
    <rPh sb="40" eb="41">
      <t>キ</t>
    </rPh>
    <rPh sb="42" eb="43">
      <t>ス</t>
    </rPh>
    <phoneticPr fontId="1"/>
  </si>
  <si>
    <r>
      <t xml:space="preserve">（４）　補助対象経費（支出予定額）
</t>
    </r>
    <r>
      <rPr>
        <b/>
        <sz val="8"/>
        <rFont val="BIZ UDPゴシック"/>
        <family val="3"/>
        <charset val="128"/>
      </rPr>
      <t>※２．全事業者の補助対象経費合計額　</t>
    </r>
    <r>
      <rPr>
        <b/>
        <sz val="8"/>
        <color rgb="FFFF0000"/>
        <rFont val="BIZ UDPゴシック"/>
        <family val="3"/>
        <charset val="128"/>
      </rPr>
      <t>合計（24行目）</t>
    </r>
    <r>
      <rPr>
        <b/>
        <sz val="8"/>
        <rFont val="BIZ UDPゴシック"/>
        <family val="3"/>
        <charset val="128"/>
      </rPr>
      <t>の金額</t>
    </r>
    <rPh sb="36" eb="38">
      <t>ゴウケイ</t>
    </rPh>
    <rPh sb="41" eb="43">
      <t>ギョウメ</t>
    </rPh>
    <phoneticPr fontId="1"/>
  </si>
  <si>
    <t>【選択してください】</t>
  </si>
  <si>
    <t>独立行政法人環境再生保全機構</t>
    <rPh sb="0" eb="14">
      <t>エルカ</t>
    </rPh>
    <phoneticPr fontId="1"/>
  </si>
  <si>
    <t>○○技術の特許権使用料</t>
    <rPh sb="2" eb="4">
      <t>ギジュツ</t>
    </rPh>
    <rPh sb="5" eb="8">
      <t>トッキョケン</t>
    </rPh>
    <rPh sb="8" eb="10">
      <t>シヨウ</t>
    </rPh>
    <rPh sb="10" eb="11">
      <t>リョウ</t>
    </rPh>
    <phoneticPr fontId="1"/>
  </si>
  <si>
    <t>○○技術に関する特許権使用料</t>
    <rPh sb="2" eb="4">
      <t>ギジュツ</t>
    </rPh>
    <rPh sb="5" eb="6">
      <t>カン</t>
    </rPh>
    <rPh sb="8" eb="11">
      <t>トッキョケン</t>
    </rPh>
    <rPh sb="11" eb="13">
      <t>シヨウ</t>
    </rPh>
    <rPh sb="13" eb="14">
      <t>リョウ</t>
    </rPh>
    <phoneticPr fontId="1"/>
  </si>
  <si>
    <t>郵送代金</t>
    <rPh sb="0" eb="2">
      <t>ユウソウ</t>
    </rPh>
    <rPh sb="2" eb="4">
      <t>ダイキン</t>
    </rPh>
    <phoneticPr fontId="1"/>
  </si>
  <si>
    <t>アンケート調査のため（対象者500人、往復代）</t>
    <rPh sb="5" eb="7">
      <t>チョウサ</t>
    </rPh>
    <rPh sb="11" eb="14">
      <t>タイショウシャ</t>
    </rPh>
    <rPh sb="17" eb="18">
      <t>ニン</t>
    </rPh>
    <rPh sb="19" eb="21">
      <t>オウフク</t>
    </rPh>
    <rPh sb="21" eb="22">
      <t>ダイ</t>
    </rPh>
    <phoneticPr fontId="1"/>
  </si>
  <si>
    <t>通</t>
    <rPh sb="0" eb="1">
      <t>ツウ</t>
    </rPh>
    <phoneticPr fontId="1"/>
  </si>
  <si>
    <t>土壌検査</t>
    <rPh sb="0" eb="4">
      <t>ドジョウケンサ</t>
    </rPh>
    <phoneticPr fontId="1"/>
  </si>
  <si>
    <t>●●検査センター株式会社（土壌中の鉛含有率測定）</t>
    <rPh sb="2" eb="4">
      <t>ケンサ</t>
    </rPh>
    <rPh sb="8" eb="12">
      <t>カブシキカイシャ</t>
    </rPh>
    <rPh sb="13" eb="16">
      <t>ドジョウチュウ</t>
    </rPh>
    <rPh sb="17" eb="21">
      <t>ナマリガンユウリツ</t>
    </rPh>
    <rPh sb="21" eb="23">
      <t>ソクテイ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</si>
</sst>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2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2"/>
      <name val="BIZ UDPゴシック"/>
      <family val="3"/>
      <charset val="128"/>
    </font>
    <font>
      <sz val="10"/>
      <name val="BIZ UDPゴシック"/>
      <family val="3"/>
      <charset val="128"/>
    </font>
    <font>
      <u val="double"/>
      <sz val="12"/>
      <name val="BIZ UDPゴシック"/>
      <family val="3"/>
      <charset val="128"/>
    </font>
    <font>
      <sz val="10.5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sz val="10"/>
      <color rgb="FFFF0000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b/>
      <sz val="8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6"/>
      <name val="meiryo"/>
      <family val="2"/>
      <charset val="128"/>
    </font>
    <font>
      <b/>
      <sz val="8"/>
      <name val="BIZ UDPゴシック"/>
      <family val="3"/>
      <charset val="128"/>
    </font>
    <font>
      <b/>
      <sz val="8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 diagonalUp="1">
      <left style="medium">
        <color auto="1"/>
      </left>
      <right/>
      <top style="medium">
        <color auto="1"/>
      </top>
      <bottom style="medium">
        <color auto="1"/>
      </bottom>
      <diagonal style="medium">
        <color auto="1"/>
      </diagonal>
    </border>
    <border diagonalUp="1">
      <left/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 diagonalUp="1">
      <left/>
      <right/>
      <top style="medium">
        <color auto="1"/>
      </top>
      <bottom style="medium">
        <color auto="1"/>
      </bottom>
      <diagonal style="medium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7" fillId="0" borderId="0" xfId="0" applyFont="1">
      <alignment vertical="center"/>
    </xf>
    <xf numFmtId="0" fontId="10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38" fontId="14" fillId="0" borderId="24" xfId="0" applyNumberFormat="1" applyFont="1" applyBorder="1" applyAlignment="1">
      <alignment vertical="center" wrapText="1"/>
    </xf>
    <xf numFmtId="38" fontId="12" fillId="2" borderId="19" xfId="1" applyFont="1" applyFill="1" applyBorder="1" applyAlignment="1">
      <alignment horizontal="left" vertical="center" shrinkToFit="1"/>
    </xf>
    <xf numFmtId="38" fontId="12" fillId="2" borderId="21" xfId="1" applyFont="1" applyFill="1" applyBorder="1" applyAlignment="1">
      <alignment horizontal="left" vertical="center" shrinkToFit="1"/>
    </xf>
    <xf numFmtId="38" fontId="12" fillId="2" borderId="22" xfId="1" applyFont="1" applyFill="1" applyBorder="1" applyAlignment="1">
      <alignment horizontal="left" vertical="center" shrinkToFit="1"/>
    </xf>
    <xf numFmtId="38" fontId="12" fillId="2" borderId="34" xfId="1" applyFont="1" applyFill="1" applyBorder="1" applyAlignment="1">
      <alignment vertical="center" shrinkToFit="1"/>
    </xf>
    <xf numFmtId="38" fontId="12" fillId="2" borderId="35" xfId="1" applyFont="1" applyFill="1" applyBorder="1" applyAlignment="1">
      <alignment vertical="center" shrinkToFit="1"/>
    </xf>
    <xf numFmtId="38" fontId="12" fillId="2" borderId="36" xfId="1" applyFont="1" applyFill="1" applyBorder="1" applyAlignment="1">
      <alignment vertical="center" shrinkToFit="1"/>
    </xf>
    <xf numFmtId="38" fontId="12" fillId="2" borderId="34" xfId="1" applyFont="1" applyFill="1" applyBorder="1" applyAlignment="1">
      <alignment horizontal="right" vertical="center" shrinkToFit="1"/>
    </xf>
    <xf numFmtId="38" fontId="12" fillId="2" borderId="35" xfId="1" applyFont="1" applyFill="1" applyBorder="1" applyAlignment="1">
      <alignment horizontal="right" vertical="center" shrinkToFit="1"/>
    </xf>
    <xf numFmtId="38" fontId="12" fillId="2" borderId="36" xfId="1" applyFont="1" applyFill="1" applyBorder="1" applyAlignment="1">
      <alignment horizontal="right" vertical="center" shrinkToFit="1"/>
    </xf>
    <xf numFmtId="38" fontId="8" fillId="2" borderId="34" xfId="1" applyFont="1" applyFill="1" applyBorder="1" applyAlignment="1" applyProtection="1">
      <alignment vertical="center" shrinkToFit="1"/>
      <protection locked="0"/>
    </xf>
    <xf numFmtId="38" fontId="8" fillId="2" borderId="34" xfId="1" applyFont="1" applyFill="1" applyBorder="1" applyAlignment="1" applyProtection="1">
      <alignment horizontal="right" vertical="center" shrinkToFit="1"/>
      <protection locked="0"/>
    </xf>
    <xf numFmtId="38" fontId="8" fillId="2" borderId="19" xfId="1" applyFont="1" applyFill="1" applyBorder="1" applyAlignment="1" applyProtection="1">
      <alignment horizontal="left" vertical="center" shrinkToFit="1"/>
      <protection locked="0"/>
    </xf>
    <xf numFmtId="38" fontId="8" fillId="2" borderId="35" xfId="1" applyFont="1" applyFill="1" applyBorder="1" applyAlignment="1" applyProtection="1">
      <alignment vertical="center" shrinkToFit="1"/>
      <protection locked="0"/>
    </xf>
    <xf numFmtId="38" fontId="8" fillId="2" borderId="35" xfId="1" applyFont="1" applyFill="1" applyBorder="1" applyAlignment="1" applyProtection="1">
      <alignment horizontal="right" vertical="center" shrinkToFit="1"/>
      <protection locked="0"/>
    </xf>
    <xf numFmtId="38" fontId="8" fillId="2" borderId="21" xfId="1" applyFont="1" applyFill="1" applyBorder="1" applyAlignment="1" applyProtection="1">
      <alignment horizontal="left" vertical="center" shrinkToFit="1"/>
      <protection locked="0"/>
    </xf>
    <xf numFmtId="38" fontId="8" fillId="2" borderId="36" xfId="1" applyFont="1" applyFill="1" applyBorder="1" applyAlignment="1" applyProtection="1">
      <alignment vertical="center" shrinkToFit="1"/>
      <protection locked="0"/>
    </xf>
    <xf numFmtId="38" fontId="8" fillId="2" borderId="36" xfId="1" applyFont="1" applyFill="1" applyBorder="1" applyAlignment="1" applyProtection="1">
      <alignment horizontal="right" vertical="center" shrinkToFit="1"/>
      <protection locked="0"/>
    </xf>
    <xf numFmtId="38" fontId="8" fillId="2" borderId="22" xfId="1" applyFont="1" applyFill="1" applyBorder="1" applyAlignment="1" applyProtection="1">
      <alignment horizontal="left" vertical="center" shrinkToFit="1"/>
      <protection locked="0"/>
    </xf>
    <xf numFmtId="0" fontId="0" fillId="5" borderId="24" xfId="0" applyFill="1" applyBorder="1">
      <alignment vertical="center"/>
    </xf>
    <xf numFmtId="0" fontId="0" fillId="0" borderId="24" xfId="0" quotePrefix="1" applyBorder="1">
      <alignment vertical="center"/>
    </xf>
    <xf numFmtId="0" fontId="0" fillId="0" borderId="24" xfId="0" applyBorder="1">
      <alignment vertical="center"/>
    </xf>
    <xf numFmtId="38" fontId="0" fillId="0" borderId="24" xfId="0" applyNumberFormat="1" applyBorder="1">
      <alignment vertical="center"/>
    </xf>
    <xf numFmtId="38" fontId="0" fillId="0" borderId="24" xfId="0" applyNumberForma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38" fontId="12" fillId="2" borderId="34" xfId="1" applyFont="1" applyFill="1" applyBorder="1" applyAlignment="1">
      <alignment vertical="center"/>
    </xf>
    <xf numFmtId="38" fontId="12" fillId="2" borderId="35" xfId="1" applyFont="1" applyFill="1" applyBorder="1" applyAlignment="1">
      <alignment vertical="center"/>
    </xf>
    <xf numFmtId="38" fontId="12" fillId="2" borderId="36" xfId="1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38" fontId="14" fillId="4" borderId="24" xfId="1" applyFont="1" applyFill="1" applyBorder="1" applyAlignment="1" applyProtection="1">
      <alignment vertical="center" wrapText="1"/>
      <protection locked="0"/>
    </xf>
    <xf numFmtId="0" fontId="14" fillId="4" borderId="24" xfId="0" applyFont="1" applyFill="1" applyBorder="1" applyAlignment="1" applyProtection="1">
      <alignment vertical="center" wrapText="1"/>
      <protection locked="0"/>
    </xf>
    <xf numFmtId="38" fontId="8" fillId="6" borderId="18" xfId="0" applyNumberFormat="1" applyFont="1" applyFill="1" applyBorder="1" applyProtection="1">
      <alignment vertical="center"/>
      <protection locked="0"/>
    </xf>
    <xf numFmtId="38" fontId="8" fillId="6" borderId="20" xfId="0" applyNumberFormat="1" applyFont="1" applyFill="1" applyBorder="1" applyProtection="1">
      <alignment vertical="center"/>
      <protection locked="0"/>
    </xf>
    <xf numFmtId="38" fontId="8" fillId="6" borderId="32" xfId="0" applyNumberFormat="1" applyFont="1" applyFill="1" applyBorder="1" applyProtection="1">
      <alignment vertical="center"/>
      <protection locked="0"/>
    </xf>
    <xf numFmtId="0" fontId="7" fillId="0" borderId="8" xfId="0" applyFont="1" applyBorder="1" applyAlignment="1">
      <alignment horizontal="center" vertical="center"/>
    </xf>
    <xf numFmtId="0" fontId="3" fillId="6" borderId="0" xfId="0" applyFont="1" applyFill="1" applyAlignment="1" applyProtection="1">
      <alignment horizontal="left" vertical="center"/>
    </xf>
    <xf numFmtId="0" fontId="13" fillId="6" borderId="0" xfId="0" applyFont="1" applyFill="1" applyProtection="1">
      <alignment vertical="center"/>
    </xf>
    <xf numFmtId="0" fontId="5" fillId="6" borderId="0" xfId="0" applyFont="1" applyFill="1" applyProtection="1">
      <alignment vertical="center"/>
    </xf>
    <xf numFmtId="0" fontId="4" fillId="7" borderId="17" xfId="0" applyFont="1" applyFill="1" applyBorder="1" applyAlignment="1" applyProtection="1">
      <alignment horizontal="center" vertical="center"/>
    </xf>
    <xf numFmtId="0" fontId="16" fillId="6" borderId="0" xfId="0" applyFont="1" applyFill="1" applyBorder="1" applyAlignment="1" applyProtection="1">
      <alignment horizontal="center" vertical="center"/>
    </xf>
    <xf numFmtId="0" fontId="7" fillId="7" borderId="11" xfId="0" applyFont="1" applyFill="1" applyBorder="1" applyAlignment="1" applyProtection="1">
      <alignment horizontal="center" vertical="center" shrinkToFit="1"/>
    </xf>
    <xf numFmtId="0" fontId="4" fillId="6" borderId="19" xfId="0" applyFont="1" applyFill="1" applyBorder="1" applyAlignment="1" applyProtection="1">
      <alignment horizontal="left" vertical="center"/>
    </xf>
    <xf numFmtId="0" fontId="7" fillId="7" borderId="13" xfId="0" applyFont="1" applyFill="1" applyBorder="1" applyAlignment="1" applyProtection="1">
      <alignment horizontal="center" vertical="center" shrinkToFit="1"/>
    </xf>
    <xf numFmtId="0" fontId="4" fillId="6" borderId="21" xfId="0" applyFont="1" applyFill="1" applyBorder="1" applyAlignment="1" applyProtection="1">
      <alignment horizontal="left" vertical="center"/>
    </xf>
    <xf numFmtId="0" fontId="7" fillId="7" borderId="12" xfId="0" applyFont="1" applyFill="1" applyBorder="1" applyAlignment="1" applyProtection="1">
      <alignment horizontal="center" vertical="center" shrinkToFit="1"/>
    </xf>
    <xf numFmtId="0" fontId="4" fillId="6" borderId="33" xfId="0" applyFont="1" applyFill="1" applyBorder="1" applyAlignment="1" applyProtection="1">
      <alignment horizontal="left" vertical="center"/>
    </xf>
    <xf numFmtId="38" fontId="8" fillId="6" borderId="5" xfId="0" applyNumberFormat="1" applyFont="1" applyFill="1" applyBorder="1" applyProtection="1">
      <alignment vertical="center"/>
    </xf>
    <xf numFmtId="0" fontId="4" fillId="6" borderId="6" xfId="0" applyFont="1" applyFill="1" applyBorder="1" applyAlignment="1" applyProtection="1">
      <alignment horizontal="left" vertical="center"/>
    </xf>
    <xf numFmtId="0" fontId="4" fillId="6" borderId="0" xfId="0" applyFont="1" applyFill="1" applyBorder="1" applyAlignment="1" applyProtection="1">
      <alignment horizontal="left" vertical="center"/>
    </xf>
    <xf numFmtId="0" fontId="13" fillId="6" borderId="0" xfId="0" applyFont="1" applyFill="1" applyBorder="1" applyAlignment="1" applyProtection="1">
      <alignment horizontal="center" vertical="center"/>
    </xf>
    <xf numFmtId="0" fontId="4" fillId="6" borderId="0" xfId="0" applyFont="1" applyFill="1" applyBorder="1" applyAlignment="1" applyProtection="1">
      <alignment horizontal="center" vertical="center"/>
    </xf>
    <xf numFmtId="176" fontId="7" fillId="0" borderId="17" xfId="0" applyNumberFormat="1" applyFont="1" applyBorder="1">
      <alignment vertical="center"/>
    </xf>
    <xf numFmtId="38" fontId="8" fillId="0" borderId="12" xfId="0" applyNumberFormat="1" applyFont="1" applyBorder="1">
      <alignment vertical="center"/>
    </xf>
    <xf numFmtId="38" fontId="7" fillId="0" borderId="17" xfId="0" applyNumberFormat="1" applyFont="1" applyBorder="1">
      <alignment vertical="center"/>
    </xf>
    <xf numFmtId="38" fontId="8" fillId="2" borderId="69" xfId="1" applyFont="1" applyFill="1" applyBorder="1" applyAlignment="1" applyProtection="1">
      <alignment vertical="center"/>
      <protection locked="0"/>
    </xf>
    <xf numFmtId="38" fontId="8" fillId="2" borderId="35" xfId="1" applyFont="1" applyFill="1" applyBorder="1" applyAlignment="1" applyProtection="1">
      <alignment vertical="center"/>
      <protection locked="0"/>
    </xf>
    <xf numFmtId="38" fontId="8" fillId="2" borderId="36" xfId="1" applyFont="1" applyFill="1" applyBorder="1" applyAlignment="1" applyProtection="1">
      <alignment vertical="center"/>
      <protection locked="0"/>
    </xf>
    <xf numFmtId="38" fontId="8" fillId="2" borderId="34" xfId="1" applyFont="1" applyFill="1" applyBorder="1" applyAlignment="1" applyProtection="1">
      <alignment vertical="center"/>
      <protection locked="0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38" fontId="12" fillId="0" borderId="12" xfId="0" applyNumberFormat="1" applyFont="1" applyBorder="1">
      <alignment vertical="center"/>
    </xf>
    <xf numFmtId="38" fontId="12" fillId="0" borderId="36" xfId="1" applyFont="1" applyFill="1" applyBorder="1" applyAlignment="1">
      <alignment vertical="center"/>
    </xf>
    <xf numFmtId="38" fontId="12" fillId="2" borderId="69" xfId="1" applyFont="1" applyFill="1" applyBorder="1" applyAlignment="1">
      <alignment vertical="center"/>
    </xf>
    <xf numFmtId="38" fontId="12" fillId="0" borderId="35" xfId="1" applyFont="1" applyFill="1" applyBorder="1" applyAlignment="1">
      <alignment vertical="center"/>
    </xf>
    <xf numFmtId="38" fontId="12" fillId="0" borderId="34" xfId="1" applyFont="1" applyFill="1" applyBorder="1" applyAlignment="1">
      <alignment vertical="center"/>
    </xf>
    <xf numFmtId="38" fontId="14" fillId="0" borderId="24" xfId="1" applyFont="1" applyBorder="1" applyAlignment="1" applyProtection="1">
      <alignment vertical="center" wrapText="1"/>
    </xf>
    <xf numFmtId="0" fontId="13" fillId="6" borderId="0" xfId="0" applyFont="1" applyFill="1" applyProtection="1">
      <alignment vertical="center"/>
      <protection locked="0"/>
    </xf>
    <xf numFmtId="0" fontId="13" fillId="6" borderId="0" xfId="0" applyFont="1" applyFill="1" applyBorder="1" applyAlignment="1" applyProtection="1">
      <alignment horizontal="center" vertical="center"/>
      <protection locked="0"/>
    </xf>
    <xf numFmtId="0" fontId="4" fillId="7" borderId="17" xfId="0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center" vertical="center"/>
      <protection locked="0"/>
    </xf>
    <xf numFmtId="0" fontId="7" fillId="7" borderId="11" xfId="0" applyFont="1" applyFill="1" applyBorder="1" applyAlignment="1" applyProtection="1">
      <alignment horizontal="center" vertical="center" shrinkToFit="1"/>
      <protection locked="0"/>
    </xf>
    <xf numFmtId="0" fontId="4" fillId="6" borderId="19" xfId="0" applyFont="1" applyFill="1" applyBorder="1" applyAlignment="1" applyProtection="1">
      <alignment horizontal="left" vertical="center"/>
      <protection locked="0"/>
    </xf>
    <xf numFmtId="0" fontId="7" fillId="7" borderId="13" xfId="0" applyFont="1" applyFill="1" applyBorder="1" applyAlignment="1" applyProtection="1">
      <alignment horizontal="center" vertical="center" shrinkToFit="1"/>
      <protection locked="0"/>
    </xf>
    <xf numFmtId="0" fontId="4" fillId="6" borderId="21" xfId="0" applyFont="1" applyFill="1" applyBorder="1" applyAlignment="1" applyProtection="1">
      <alignment horizontal="left" vertical="center"/>
      <protection locked="0"/>
    </xf>
    <xf numFmtId="0" fontId="7" fillId="7" borderId="12" xfId="0" applyFont="1" applyFill="1" applyBorder="1" applyAlignment="1" applyProtection="1">
      <alignment horizontal="center" vertical="center" shrinkToFit="1"/>
      <protection locked="0"/>
    </xf>
    <xf numFmtId="0" fontId="4" fillId="6" borderId="33" xfId="0" applyFont="1" applyFill="1" applyBorder="1" applyAlignment="1" applyProtection="1">
      <alignment horizontal="left" vertical="center"/>
      <protection locked="0"/>
    </xf>
    <xf numFmtId="38" fontId="8" fillId="6" borderId="5" xfId="0" applyNumberFormat="1" applyFont="1" applyFill="1" applyBorder="1" applyProtection="1">
      <alignment vertical="center"/>
      <protection locked="0"/>
    </xf>
    <xf numFmtId="0" fontId="4" fillId="6" borderId="6" xfId="0" applyFont="1" applyFill="1" applyBorder="1" applyAlignment="1" applyProtection="1">
      <alignment horizontal="left" vertical="center"/>
      <protection locked="0"/>
    </xf>
    <xf numFmtId="0" fontId="4" fillId="6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38" fontId="8" fillId="0" borderId="34" xfId="1" applyFont="1" applyFill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 applyProtection="1">
      <alignment horizontal="center" vertical="center"/>
      <protection locked="0"/>
    </xf>
    <xf numFmtId="38" fontId="8" fillId="0" borderId="35" xfId="1" applyFont="1" applyFill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38" fontId="8" fillId="0" borderId="36" xfId="1" applyFont="1" applyFill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0" fillId="0" borderId="24" xfId="0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7" borderId="5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4" fillId="7" borderId="5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 vertical="center"/>
    </xf>
    <xf numFmtId="0" fontId="4" fillId="7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38" fontId="8" fillId="0" borderId="62" xfId="0" applyNumberFormat="1" applyFont="1" applyFill="1" applyBorder="1" applyAlignment="1" applyProtection="1">
      <alignment horizontal="right" vertical="center"/>
      <protection locked="0"/>
    </xf>
    <xf numFmtId="38" fontId="8" fillId="0" borderId="63" xfId="0" applyNumberFormat="1" applyFont="1" applyFill="1" applyBorder="1" applyAlignment="1" applyProtection="1">
      <alignment horizontal="right" vertical="center"/>
      <protection locked="0"/>
    </xf>
    <xf numFmtId="0" fontId="4" fillId="0" borderId="62" xfId="0" quotePrefix="1" applyFont="1" applyFill="1" applyBorder="1" applyAlignment="1" applyProtection="1">
      <alignment horizontal="center" vertical="center" shrinkToFit="1"/>
      <protection locked="0"/>
    </xf>
    <xf numFmtId="0" fontId="4" fillId="0" borderId="59" xfId="0" quotePrefix="1" applyFont="1" applyFill="1" applyBorder="1" applyAlignment="1" applyProtection="1">
      <alignment horizontal="center" vertical="center" shrinkToFit="1"/>
      <protection locked="0"/>
    </xf>
    <xf numFmtId="0" fontId="4" fillId="0" borderId="63" xfId="0" quotePrefix="1" applyFont="1" applyFill="1" applyBorder="1" applyAlignment="1" applyProtection="1">
      <alignment horizontal="center" vertical="center" shrinkToFit="1"/>
      <protection locked="0"/>
    </xf>
    <xf numFmtId="0" fontId="4" fillId="0" borderId="64" xfId="0" applyFont="1" applyFill="1" applyBorder="1" applyAlignment="1" applyProtection="1">
      <alignment horizontal="center" vertical="center"/>
      <protection locked="0"/>
    </xf>
    <xf numFmtId="0" fontId="4" fillId="0" borderId="60" xfId="0" applyFont="1" applyFill="1" applyBorder="1" applyAlignment="1" applyProtection="1">
      <alignment horizontal="center" vertical="center"/>
      <protection locked="0"/>
    </xf>
    <xf numFmtId="0" fontId="4" fillId="0" borderId="65" xfId="0" applyFont="1" applyFill="1" applyBorder="1" applyAlignment="1" applyProtection="1">
      <alignment horizontal="center" vertical="center"/>
      <protection locked="0"/>
    </xf>
    <xf numFmtId="38" fontId="8" fillId="6" borderId="64" xfId="0" applyNumberFormat="1" applyFont="1" applyFill="1" applyBorder="1" applyAlignment="1" applyProtection="1">
      <alignment horizontal="right" vertical="center"/>
    </xf>
    <xf numFmtId="38" fontId="8" fillId="6" borderId="60" xfId="0" applyNumberFormat="1" applyFont="1" applyFill="1" applyBorder="1" applyAlignment="1" applyProtection="1">
      <alignment horizontal="right" vertical="center"/>
    </xf>
    <xf numFmtId="0" fontId="4" fillId="6" borderId="42" xfId="0" applyFont="1" applyFill="1" applyBorder="1" applyAlignment="1" applyProtection="1">
      <alignment horizontal="left" vertical="center"/>
    </xf>
    <xf numFmtId="0" fontId="4" fillId="6" borderId="41" xfId="0" applyFont="1" applyFill="1" applyBorder="1" applyAlignment="1" applyProtection="1">
      <alignment horizontal="left" vertical="center"/>
    </xf>
    <xf numFmtId="0" fontId="5" fillId="0" borderId="64" xfId="0" applyFont="1" applyFill="1" applyBorder="1" applyAlignment="1" applyProtection="1">
      <alignment horizontal="center" vertical="center" wrapText="1"/>
      <protection locked="0"/>
    </xf>
    <xf numFmtId="0" fontId="5" fillId="0" borderId="60" xfId="0" applyFont="1" applyFill="1" applyBorder="1" applyAlignment="1" applyProtection="1">
      <alignment horizontal="center" vertical="center" wrapText="1"/>
      <protection locked="0"/>
    </xf>
    <xf numFmtId="0" fontId="5" fillId="0" borderId="65" xfId="0" applyFont="1" applyFill="1" applyBorder="1" applyAlignment="1" applyProtection="1">
      <alignment horizontal="center" vertical="center" wrapText="1"/>
      <protection locked="0"/>
    </xf>
    <xf numFmtId="0" fontId="5" fillId="0" borderId="64" xfId="0" applyFont="1" applyFill="1" applyBorder="1" applyAlignment="1" applyProtection="1">
      <alignment horizontal="center" vertical="center"/>
      <protection locked="0"/>
    </xf>
    <xf numFmtId="0" fontId="5" fillId="0" borderId="60" xfId="0" applyFont="1" applyFill="1" applyBorder="1" applyAlignment="1" applyProtection="1">
      <alignment horizontal="center" vertical="center"/>
      <protection locked="0"/>
    </xf>
    <xf numFmtId="0" fontId="5" fillId="0" borderId="65" xfId="0" applyFont="1" applyFill="1" applyBorder="1" applyAlignment="1" applyProtection="1">
      <alignment horizontal="center" vertical="center"/>
      <protection locked="0"/>
    </xf>
    <xf numFmtId="0" fontId="4" fillId="0" borderId="66" xfId="0" applyFont="1" applyFill="1" applyBorder="1" applyAlignment="1" applyProtection="1">
      <alignment horizontal="right" vertical="center"/>
    </xf>
    <xf numFmtId="0" fontId="4" fillId="0" borderId="61" xfId="0" applyFont="1" applyFill="1" applyBorder="1" applyAlignment="1" applyProtection="1">
      <alignment horizontal="right" vertical="center"/>
    </xf>
    <xf numFmtId="0" fontId="4" fillId="0" borderId="61" xfId="0" applyFont="1" applyFill="1" applyBorder="1" applyAlignment="1" applyProtection="1">
      <alignment horizontal="left" vertical="center"/>
      <protection locked="0"/>
    </xf>
    <xf numFmtId="0" fontId="4" fillId="0" borderId="67" xfId="0" applyFont="1" applyFill="1" applyBorder="1" applyAlignment="1" applyProtection="1">
      <alignment horizontal="left" vertical="center"/>
      <protection locked="0"/>
    </xf>
    <xf numFmtId="38" fontId="8" fillId="6" borderId="68" xfId="0" applyNumberFormat="1" applyFont="1" applyFill="1" applyBorder="1" applyAlignment="1" applyProtection="1">
      <alignment horizontal="right" vertical="center"/>
    </xf>
    <xf numFmtId="38" fontId="8" fillId="6" borderId="49" xfId="0" applyNumberFormat="1" applyFont="1" applyFill="1" applyBorder="1" applyAlignment="1" applyProtection="1">
      <alignment horizontal="right" vertical="center"/>
    </xf>
    <xf numFmtId="0" fontId="4" fillId="6" borderId="48" xfId="0" applyFont="1" applyFill="1" applyBorder="1" applyAlignment="1" applyProtection="1">
      <alignment horizontal="left" vertical="center"/>
    </xf>
    <xf numFmtId="0" fontId="4" fillId="6" borderId="50" xfId="0" applyFont="1" applyFill="1" applyBorder="1" applyAlignment="1" applyProtection="1">
      <alignment horizontal="left" vertical="center"/>
    </xf>
    <xf numFmtId="38" fontId="8" fillId="0" borderId="64" xfId="0" applyNumberFormat="1" applyFont="1" applyFill="1" applyBorder="1" applyAlignment="1" applyProtection="1">
      <alignment horizontal="right" vertical="center"/>
      <protection locked="0"/>
    </xf>
    <xf numFmtId="38" fontId="8" fillId="0" borderId="65" xfId="0" applyNumberFormat="1" applyFont="1" applyFill="1" applyBorder="1" applyAlignment="1" applyProtection="1">
      <alignment horizontal="right" vertical="center"/>
      <protection locked="0"/>
    </xf>
    <xf numFmtId="0" fontId="6" fillId="7" borderId="37" xfId="0" applyFont="1" applyFill="1" applyBorder="1" applyAlignment="1" applyProtection="1">
      <alignment horizontal="center" vertical="center" shrinkToFit="1"/>
    </xf>
    <xf numFmtId="0" fontId="6" fillId="7" borderId="38" xfId="0" applyFont="1" applyFill="1" applyBorder="1" applyAlignment="1" applyProtection="1">
      <alignment horizontal="center" vertical="center" shrinkToFit="1"/>
    </xf>
    <xf numFmtId="0" fontId="6" fillId="7" borderId="39" xfId="0" applyFont="1" applyFill="1" applyBorder="1" applyAlignment="1" applyProtection="1">
      <alignment horizontal="center" vertical="center" shrinkToFit="1"/>
    </xf>
    <xf numFmtId="0" fontId="5" fillId="7" borderId="40" xfId="0" applyFont="1" applyFill="1" applyBorder="1" applyAlignment="1" applyProtection="1">
      <alignment horizontal="center" vertical="center"/>
    </xf>
    <xf numFmtId="0" fontId="5" fillId="7" borderId="24" xfId="0" applyFont="1" applyFill="1" applyBorder="1" applyAlignment="1" applyProtection="1">
      <alignment horizontal="center" vertical="center"/>
    </xf>
    <xf numFmtId="0" fontId="5" fillId="7" borderId="41" xfId="0" applyFont="1" applyFill="1" applyBorder="1" applyAlignment="1" applyProtection="1">
      <alignment horizontal="center" vertical="center"/>
    </xf>
    <xf numFmtId="0" fontId="5" fillId="7" borderId="40" xfId="0" applyFont="1" applyFill="1" applyBorder="1" applyAlignment="1" applyProtection="1">
      <alignment horizontal="center" vertical="center" wrapText="1"/>
    </xf>
    <xf numFmtId="0" fontId="5" fillId="7" borderId="24" xfId="0" applyFont="1" applyFill="1" applyBorder="1" applyAlignment="1" applyProtection="1">
      <alignment horizontal="center" vertical="center" wrapText="1"/>
    </xf>
    <xf numFmtId="0" fontId="5" fillId="7" borderId="41" xfId="0" applyFont="1" applyFill="1" applyBorder="1" applyAlignment="1" applyProtection="1">
      <alignment horizontal="center" vertical="center" wrapText="1"/>
    </xf>
    <xf numFmtId="0" fontId="5" fillId="7" borderId="43" xfId="0" applyFont="1" applyFill="1" applyBorder="1" applyAlignment="1" applyProtection="1">
      <alignment horizontal="center" vertical="center"/>
    </xf>
    <xf numFmtId="0" fontId="5" fillId="7" borderId="44" xfId="0" applyFont="1" applyFill="1" applyBorder="1" applyAlignment="1" applyProtection="1">
      <alignment horizontal="center" vertical="center"/>
    </xf>
    <xf numFmtId="0" fontId="5" fillId="7" borderId="45" xfId="0" applyFont="1" applyFill="1" applyBorder="1" applyAlignment="1" applyProtection="1">
      <alignment horizontal="center" vertical="center"/>
    </xf>
    <xf numFmtId="38" fontId="8" fillId="0" borderId="56" xfId="0" applyNumberFormat="1" applyFont="1" applyFill="1" applyBorder="1" applyAlignment="1" applyProtection="1">
      <alignment horizontal="right" vertical="center"/>
    </xf>
    <xf numFmtId="38" fontId="8" fillId="0" borderId="58" xfId="0" applyNumberFormat="1" applyFont="1" applyFill="1" applyBorder="1" applyAlignment="1" applyProtection="1">
      <alignment horizontal="right" vertical="center"/>
    </xf>
    <xf numFmtId="38" fontId="8" fillId="0" borderId="8" xfId="0" applyNumberFormat="1" applyFont="1" applyFill="1" applyBorder="1" applyAlignment="1" applyProtection="1">
      <alignment horizontal="right" vertical="center"/>
    </xf>
    <xf numFmtId="38" fontId="8" fillId="0" borderId="10" xfId="0" applyNumberFormat="1" applyFont="1" applyFill="1" applyBorder="1" applyAlignment="1" applyProtection="1">
      <alignment horizontal="right" vertical="center"/>
    </xf>
    <xf numFmtId="38" fontId="8" fillId="0" borderId="64" xfId="0" applyNumberFormat="1" applyFont="1" applyFill="1" applyBorder="1" applyAlignment="1" applyProtection="1">
      <alignment horizontal="right" vertical="center"/>
    </xf>
    <xf numFmtId="38" fontId="8" fillId="0" borderId="65" xfId="0" applyNumberFormat="1" applyFont="1" applyFill="1" applyBorder="1" applyAlignment="1" applyProtection="1">
      <alignment horizontal="right" vertical="center"/>
    </xf>
    <xf numFmtId="38" fontId="8" fillId="0" borderId="64" xfId="0" applyNumberFormat="1" applyFont="1" applyFill="1" applyBorder="1" applyAlignment="1" applyProtection="1">
      <alignment horizontal="right" vertical="center" wrapText="1"/>
      <protection locked="0"/>
    </xf>
    <xf numFmtId="38" fontId="8" fillId="0" borderId="65" xfId="0" applyNumberFormat="1" applyFont="1" applyFill="1" applyBorder="1" applyAlignment="1" applyProtection="1">
      <alignment horizontal="right" vertical="center" wrapText="1"/>
      <protection locked="0"/>
    </xf>
    <xf numFmtId="38" fontId="8" fillId="6" borderId="56" xfId="0" applyNumberFormat="1" applyFont="1" applyFill="1" applyBorder="1" applyAlignment="1" applyProtection="1">
      <alignment horizontal="right" vertical="center"/>
    </xf>
    <xf numFmtId="38" fontId="8" fillId="6" borderId="57" xfId="0" applyNumberFormat="1" applyFont="1" applyFill="1" applyBorder="1" applyAlignment="1" applyProtection="1">
      <alignment horizontal="right" vertical="center"/>
    </xf>
    <xf numFmtId="38" fontId="8" fillId="6" borderId="8" xfId="0" applyNumberFormat="1" applyFont="1" applyFill="1" applyBorder="1" applyAlignment="1" applyProtection="1">
      <alignment horizontal="right" vertical="center"/>
    </xf>
    <xf numFmtId="38" fontId="8" fillId="6" borderId="9" xfId="0" applyNumberFormat="1" applyFont="1" applyFill="1" applyBorder="1" applyAlignment="1" applyProtection="1">
      <alignment horizontal="right" vertical="center"/>
    </xf>
    <xf numFmtId="0" fontId="4" fillId="6" borderId="57" xfId="0" applyFont="1" applyFill="1" applyBorder="1" applyAlignment="1" applyProtection="1">
      <alignment horizontal="left" vertical="center"/>
    </xf>
    <xf numFmtId="0" fontId="4" fillId="6" borderId="58" xfId="0" applyFont="1" applyFill="1" applyBorder="1" applyAlignment="1" applyProtection="1">
      <alignment horizontal="left" vertical="center"/>
    </xf>
    <xf numFmtId="0" fontId="4" fillId="6" borderId="9" xfId="0" applyFont="1" applyFill="1" applyBorder="1" applyAlignment="1" applyProtection="1">
      <alignment horizontal="left" vertical="center"/>
    </xf>
    <xf numFmtId="0" fontId="4" fillId="6" borderId="10" xfId="0" applyFont="1" applyFill="1" applyBorder="1" applyAlignment="1" applyProtection="1">
      <alignment horizontal="left" vertical="center"/>
    </xf>
    <xf numFmtId="38" fontId="8" fillId="0" borderId="54" xfId="0" applyNumberFormat="1" applyFont="1" applyFill="1" applyBorder="1" applyAlignment="1" applyProtection="1">
      <alignment horizontal="right" vertical="center"/>
    </xf>
    <xf numFmtId="38" fontId="8" fillId="0" borderId="55" xfId="0" applyNumberFormat="1" applyFont="1" applyFill="1" applyBorder="1" applyAlignment="1" applyProtection="1">
      <alignment horizontal="right" vertical="center"/>
    </xf>
    <xf numFmtId="38" fontId="8" fillId="6" borderId="54" xfId="0" applyNumberFormat="1" applyFont="1" applyFill="1" applyBorder="1" applyAlignment="1" applyProtection="1">
      <alignment horizontal="right" vertical="center"/>
    </xf>
    <xf numFmtId="38" fontId="8" fillId="6" borderId="23" xfId="0" applyNumberFormat="1" applyFont="1" applyFill="1" applyBorder="1" applyAlignment="1" applyProtection="1">
      <alignment horizontal="right" vertical="center"/>
    </xf>
    <xf numFmtId="0" fontId="4" fillId="6" borderId="23" xfId="0" applyFont="1" applyFill="1" applyBorder="1" applyAlignment="1" applyProtection="1">
      <alignment horizontal="left" vertical="center"/>
    </xf>
    <xf numFmtId="0" fontId="4" fillId="6" borderId="55" xfId="0" applyFont="1" applyFill="1" applyBorder="1" applyAlignment="1" applyProtection="1">
      <alignment horizontal="left"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8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/>
    </xf>
    <xf numFmtId="0" fontId="16" fillId="6" borderId="1" xfId="0" applyFont="1" applyFill="1" applyBorder="1" applyAlignment="1" applyProtection="1">
      <alignment horizontal="center" vertical="center"/>
    </xf>
    <xf numFmtId="0" fontId="16" fillId="6" borderId="31" xfId="0" applyFont="1" applyFill="1" applyBorder="1" applyAlignment="1" applyProtection="1">
      <alignment horizontal="center" vertical="center"/>
    </xf>
    <xf numFmtId="0" fontId="16" fillId="6" borderId="3" xfId="0" applyFont="1" applyFill="1" applyBorder="1" applyAlignment="1" applyProtection="1">
      <alignment horizontal="center" vertical="center"/>
    </xf>
    <xf numFmtId="0" fontId="16" fillId="6" borderId="4" xfId="0" applyFont="1" applyFill="1" applyBorder="1" applyAlignment="1" applyProtection="1">
      <alignment horizontal="center" vertical="center"/>
    </xf>
    <xf numFmtId="0" fontId="16" fillId="6" borderId="8" xfId="0" applyFont="1" applyFill="1" applyBorder="1" applyAlignment="1" applyProtection="1">
      <alignment horizontal="center" vertical="center"/>
    </xf>
    <xf numFmtId="0" fontId="16" fillId="6" borderId="10" xfId="0" applyFont="1" applyFill="1" applyBorder="1" applyAlignment="1" applyProtection="1">
      <alignment horizontal="center" vertical="center"/>
    </xf>
    <xf numFmtId="0" fontId="13" fillId="7" borderId="5" xfId="0" applyFont="1" applyFill="1" applyBorder="1" applyAlignment="1" applyProtection="1">
      <alignment horizontal="center" vertical="center"/>
    </xf>
    <xf numFmtId="0" fontId="13" fillId="7" borderId="7" xfId="0" applyFont="1" applyFill="1" applyBorder="1" applyAlignment="1" applyProtection="1">
      <alignment horizontal="center" vertical="center"/>
    </xf>
    <xf numFmtId="0" fontId="13" fillId="6" borderId="5" xfId="0" applyFont="1" applyFill="1" applyBorder="1" applyAlignment="1" applyProtection="1">
      <alignment horizontal="center" vertical="center"/>
      <protection locked="0"/>
    </xf>
    <xf numFmtId="0" fontId="13" fillId="6" borderId="7" xfId="0" applyFont="1" applyFill="1" applyBorder="1" applyAlignment="1" applyProtection="1">
      <alignment horizontal="center" vertical="center"/>
      <protection locked="0"/>
    </xf>
    <xf numFmtId="0" fontId="13" fillId="6" borderId="6" xfId="0" applyFont="1" applyFill="1" applyBorder="1" applyAlignment="1" applyProtection="1">
      <alignment horizontal="center" vertical="center"/>
      <protection locked="0"/>
    </xf>
    <xf numFmtId="0" fontId="18" fillId="7" borderId="54" xfId="0" applyFont="1" applyFill="1" applyBorder="1" applyAlignment="1" applyProtection="1">
      <alignment horizontal="left" vertical="top"/>
    </xf>
    <xf numFmtId="0" fontId="18" fillId="7" borderId="23" xfId="0" applyFont="1" applyFill="1" applyBorder="1" applyAlignment="1" applyProtection="1">
      <alignment horizontal="left" vertical="top"/>
    </xf>
    <xf numFmtId="0" fontId="18" fillId="7" borderId="55" xfId="0" applyFont="1" applyFill="1" applyBorder="1" applyAlignment="1" applyProtection="1">
      <alignment horizontal="left" vertical="top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7" borderId="3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31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4" fillId="6" borderId="8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18" fillId="7" borderId="8" xfId="0" applyFont="1" applyFill="1" applyBorder="1" applyAlignment="1" applyProtection="1">
      <alignment horizontal="left" vertical="top"/>
    </xf>
    <xf numFmtId="0" fontId="18" fillId="7" borderId="9" xfId="0" applyFont="1" applyFill="1" applyBorder="1" applyAlignment="1" applyProtection="1">
      <alignment horizontal="left" vertical="top"/>
    </xf>
    <xf numFmtId="0" fontId="18" fillId="7" borderId="10" xfId="0" applyFont="1" applyFill="1" applyBorder="1" applyAlignment="1" applyProtection="1">
      <alignment horizontal="left" vertical="top"/>
    </xf>
    <xf numFmtId="0" fontId="13" fillId="7" borderId="5" xfId="0" applyFont="1" applyFill="1" applyBorder="1" applyAlignment="1" applyProtection="1">
      <alignment horizontal="center" vertical="center"/>
      <protection locked="0"/>
    </xf>
    <xf numFmtId="0" fontId="13" fillId="7" borderId="7" xfId="0" applyFont="1" applyFill="1" applyBorder="1" applyAlignment="1" applyProtection="1">
      <alignment horizontal="center" vertical="center"/>
      <protection locked="0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38" xfId="0" applyFont="1" applyFill="1" applyBorder="1" applyAlignment="1" applyProtection="1">
      <alignment horizontal="center" vertical="center" wrapText="1"/>
    </xf>
    <xf numFmtId="0" fontId="6" fillId="7" borderId="47" xfId="0" applyFont="1" applyFill="1" applyBorder="1" applyAlignment="1" applyProtection="1">
      <alignment horizontal="center" vertical="center" wrapText="1"/>
    </xf>
    <xf numFmtId="0" fontId="6" fillId="7" borderId="40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6" fillId="7" borderId="51" xfId="0" applyFont="1" applyFill="1" applyBorder="1" applyAlignment="1" applyProtection="1">
      <alignment horizontal="center" vertical="center" wrapText="1"/>
    </xf>
    <xf numFmtId="0" fontId="6" fillId="7" borderId="43" xfId="0" applyFont="1" applyFill="1" applyBorder="1" applyAlignment="1" applyProtection="1">
      <alignment horizontal="center" vertical="center" wrapText="1"/>
    </xf>
    <xf numFmtId="0" fontId="6" fillId="7" borderId="44" xfId="0" applyFont="1" applyFill="1" applyBorder="1" applyAlignment="1" applyProtection="1">
      <alignment horizontal="center" vertical="center" wrapText="1"/>
    </xf>
    <xf numFmtId="0" fontId="6" fillId="7" borderId="46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left" vertical="center" indent="1"/>
    </xf>
    <xf numFmtId="0" fontId="5" fillId="7" borderId="38" xfId="0" applyFont="1" applyFill="1" applyBorder="1" applyAlignment="1" applyProtection="1">
      <alignment horizontal="left" vertical="center" indent="1"/>
    </xf>
    <xf numFmtId="0" fontId="5" fillId="7" borderId="39" xfId="0" applyFont="1" applyFill="1" applyBorder="1" applyAlignment="1" applyProtection="1">
      <alignment horizontal="left" vertical="center" indent="1"/>
    </xf>
    <xf numFmtId="0" fontId="5" fillId="7" borderId="40" xfId="0" applyFont="1" applyFill="1" applyBorder="1" applyAlignment="1" applyProtection="1">
      <alignment horizontal="left" vertical="center" wrapText="1" indent="1"/>
    </xf>
    <xf numFmtId="0" fontId="5" fillId="7" borderId="24" xfId="0" applyFont="1" applyFill="1" applyBorder="1" applyAlignment="1" applyProtection="1">
      <alignment horizontal="left" vertical="center" wrapText="1" indent="1"/>
    </xf>
    <xf numFmtId="0" fontId="5" fillId="7" borderId="41" xfId="0" applyFont="1" applyFill="1" applyBorder="1" applyAlignment="1" applyProtection="1">
      <alignment horizontal="left" vertical="center" wrapText="1" indent="1"/>
    </xf>
    <xf numFmtId="0" fontId="5" fillId="7" borderId="40" xfId="0" applyFont="1" applyFill="1" applyBorder="1" applyAlignment="1" applyProtection="1">
      <alignment horizontal="left" vertical="center" indent="1"/>
    </xf>
    <xf numFmtId="0" fontId="5" fillId="7" borderId="24" xfId="0" applyFont="1" applyFill="1" applyBorder="1" applyAlignment="1" applyProtection="1">
      <alignment horizontal="left" vertical="center" indent="1"/>
    </xf>
    <xf numFmtId="0" fontId="5" fillId="7" borderId="41" xfId="0" applyFont="1" applyFill="1" applyBorder="1" applyAlignment="1" applyProtection="1">
      <alignment horizontal="left" vertical="center" indent="1"/>
    </xf>
    <xf numFmtId="0" fontId="5" fillId="7" borderId="52" xfId="0" applyFont="1" applyFill="1" applyBorder="1" applyAlignment="1" applyProtection="1">
      <alignment horizontal="left" vertical="center" indent="1"/>
    </xf>
    <xf numFmtId="0" fontId="5" fillId="7" borderId="25" xfId="0" applyFont="1" applyFill="1" applyBorder="1" applyAlignment="1" applyProtection="1">
      <alignment horizontal="left" vertical="center" indent="1"/>
    </xf>
    <xf numFmtId="0" fontId="5" fillId="7" borderId="53" xfId="0" applyFont="1" applyFill="1" applyBorder="1" applyAlignment="1" applyProtection="1">
      <alignment horizontal="left" vertical="center" indent="1"/>
    </xf>
    <xf numFmtId="0" fontId="5" fillId="7" borderId="52" xfId="0" applyFont="1" applyFill="1" applyBorder="1" applyAlignment="1" applyProtection="1">
      <alignment horizontal="left" vertical="center" wrapText="1" indent="1"/>
    </xf>
    <xf numFmtId="0" fontId="4" fillId="7" borderId="1" xfId="0" applyFont="1" applyFill="1" applyBorder="1" applyAlignment="1" applyProtection="1">
      <alignment horizontal="center" vertical="center"/>
    </xf>
    <xf numFmtId="0" fontId="4" fillId="7" borderId="31" xfId="0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3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 wrapText="1"/>
    </xf>
    <xf numFmtId="0" fontId="14" fillId="4" borderId="23" xfId="0" applyFont="1" applyFill="1" applyBorder="1" applyAlignment="1" applyProtection="1">
      <alignment horizontal="center" vertical="center" wrapText="1"/>
      <protection locked="0"/>
    </xf>
    <xf numFmtId="0" fontId="14" fillId="0" borderId="24" xfId="0" applyFont="1" applyBorder="1" applyAlignment="1">
      <alignment horizontal="center" vertical="center" wrapText="1"/>
    </xf>
    <xf numFmtId="0" fontId="14" fillId="4" borderId="2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38" fontId="14" fillId="0" borderId="24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38" fontId="15" fillId="0" borderId="29" xfId="1" applyFont="1" applyBorder="1" applyAlignment="1" applyProtection="1">
      <alignment horizontal="center" vertical="center" wrapText="1"/>
    </xf>
    <xf numFmtId="38" fontId="15" fillId="0" borderId="30" xfId="1" applyFont="1" applyBorder="1" applyAlignment="1" applyProtection="1">
      <alignment horizontal="center" vertical="center" wrapText="1"/>
    </xf>
  </cellXfs>
  <cellStyles count="2">
    <cellStyle name="桁区切り" xfId="1" builtinId="6"/>
    <cellStyle name="標準" xfId="0" builtinId="0"/>
  </cellStyles>
  <dxfs count="16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750374</xdr:colOff>
      <xdr:row>19</xdr:row>
      <xdr:rowOff>110237</xdr:rowOff>
    </xdr:from>
    <xdr:to>
      <xdr:col>10</xdr:col>
      <xdr:colOff>595313</xdr:colOff>
      <xdr:row>21</xdr:row>
      <xdr:rowOff>140492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87597A0-CFC7-4404-A401-E9B7220D82EB}"/>
            </a:ext>
          </a:extLst>
        </xdr:cNvPr>
        <xdr:cNvSpPr txBox="1"/>
      </xdr:nvSpPr>
      <xdr:spPr>
        <a:xfrm>
          <a:off x="6917812" y="7265893"/>
          <a:ext cx="2488126" cy="625568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全事業者の合計額を記入すること。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※2027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年度に事業を実施しない場合は、空欄とすること。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7</xdr:col>
      <xdr:colOff>833017</xdr:colOff>
      <xdr:row>36</xdr:row>
      <xdr:rowOff>84184</xdr:rowOff>
    </xdr:from>
    <xdr:to>
      <xdr:col>10</xdr:col>
      <xdr:colOff>686500</xdr:colOff>
      <xdr:row>37</xdr:row>
      <xdr:rowOff>293648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9DC14F3-A716-4D61-B998-851F924D7D41}"/>
            </a:ext>
          </a:extLst>
        </xdr:cNvPr>
        <xdr:cNvSpPr txBox="1"/>
      </xdr:nvSpPr>
      <xdr:spPr>
        <a:xfrm>
          <a:off x="7000455" y="12311903"/>
          <a:ext cx="2496670" cy="507120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共同事業者が複数参画する場合は、本表をコピーして追加すること。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15</xdr:col>
      <xdr:colOff>419100</xdr:colOff>
      <xdr:row>1</xdr:row>
      <xdr:rowOff>285750</xdr:rowOff>
    </xdr:from>
    <xdr:to>
      <xdr:col>18</xdr:col>
      <xdr:colOff>300037</xdr:colOff>
      <xdr:row>2</xdr:row>
      <xdr:rowOff>333374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8E73080-AF19-4425-A91F-71202FC38D66}"/>
            </a:ext>
          </a:extLst>
        </xdr:cNvPr>
        <xdr:cNvSpPr txBox="1"/>
      </xdr:nvSpPr>
      <xdr:spPr>
        <a:xfrm>
          <a:off x="13563600" y="857250"/>
          <a:ext cx="1881187" cy="352424"/>
        </a:xfrm>
        <a:prstGeom prst="wedgeRectCallout">
          <a:avLst>
            <a:gd name="adj1" fmla="val -68280"/>
            <a:gd name="adj2" fmla="val 41007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1602688</xdr:colOff>
      <xdr:row>4</xdr:row>
      <xdr:rowOff>180975</xdr:rowOff>
    </xdr:from>
    <xdr:to>
      <xdr:col>11</xdr:col>
      <xdr:colOff>82829</xdr:colOff>
      <xdr:row>8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E808E51-F9EC-4C2A-B023-322B524AF2F3}"/>
            </a:ext>
          </a:extLst>
        </xdr:cNvPr>
        <xdr:cNvSpPr txBox="1"/>
      </xdr:nvSpPr>
      <xdr:spPr>
        <a:xfrm>
          <a:off x="9727513" y="1276350"/>
          <a:ext cx="2928316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kern="12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本事業では、設備等は、原則リース・レンタルでの対応とすることとし、リース・レンタルの対応ができない設備については、応募申請書類に設備名・数量、理由を記載すること。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1120774</xdr:colOff>
      <xdr:row>1</xdr:row>
      <xdr:rowOff>95250</xdr:rowOff>
    </xdr:from>
    <xdr:to>
      <xdr:col>12</xdr:col>
      <xdr:colOff>352424</xdr:colOff>
      <xdr:row>8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306125F-792F-4073-B173-A4681849E539}"/>
            </a:ext>
          </a:extLst>
        </xdr:cNvPr>
        <xdr:cNvSpPr txBox="1"/>
      </xdr:nvSpPr>
      <xdr:spPr>
        <a:xfrm>
          <a:off x="9217024" y="396875"/>
          <a:ext cx="4025900" cy="1619250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2027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466725</xdr:colOff>
      <xdr:row>1</xdr:row>
      <xdr:rowOff>66675</xdr:rowOff>
    </xdr:from>
    <xdr:to>
      <xdr:col>6</xdr:col>
      <xdr:colOff>2347912</xdr:colOff>
      <xdr:row>2</xdr:row>
      <xdr:rowOff>252412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A474419-EB55-4754-ADAB-ED0B18BCDB56}"/>
            </a:ext>
          </a:extLst>
        </xdr:cNvPr>
        <xdr:cNvSpPr txBox="1"/>
      </xdr:nvSpPr>
      <xdr:spPr>
        <a:xfrm>
          <a:off x="6238875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1152525</xdr:colOff>
      <xdr:row>1</xdr:row>
      <xdr:rowOff>104774</xdr:rowOff>
    </xdr:from>
    <xdr:to>
      <xdr:col>12</xdr:col>
      <xdr:colOff>390525</xdr:colOff>
      <xdr:row>8</xdr:row>
      <xdr:rowOff>6349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9024608-9C28-4233-8808-FB329794C715}"/>
            </a:ext>
          </a:extLst>
        </xdr:cNvPr>
        <xdr:cNvSpPr txBox="1"/>
      </xdr:nvSpPr>
      <xdr:spPr>
        <a:xfrm>
          <a:off x="9248775" y="406399"/>
          <a:ext cx="4032250" cy="161607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2027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466725</xdr:colOff>
      <xdr:row>1</xdr:row>
      <xdr:rowOff>57150</xdr:rowOff>
    </xdr:from>
    <xdr:to>
      <xdr:col>6</xdr:col>
      <xdr:colOff>2347912</xdr:colOff>
      <xdr:row>2</xdr:row>
      <xdr:rowOff>242887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AA4C6C9-1AB9-4D4E-9E57-D7ABEA8263CF}"/>
            </a:ext>
          </a:extLst>
        </xdr:cNvPr>
        <xdr:cNvSpPr txBox="1"/>
      </xdr:nvSpPr>
      <xdr:spPr>
        <a:xfrm>
          <a:off x="6238875" y="361950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1104900</xdr:colOff>
      <xdr:row>0</xdr:row>
      <xdr:rowOff>228600</xdr:rowOff>
    </xdr:from>
    <xdr:to>
      <xdr:col>12</xdr:col>
      <xdr:colOff>361950</xdr:colOff>
      <xdr:row>8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A908832-8A7B-4F55-A060-D6DCC35E2644}"/>
            </a:ext>
          </a:extLst>
        </xdr:cNvPr>
        <xdr:cNvSpPr txBox="1"/>
      </xdr:nvSpPr>
      <xdr:spPr>
        <a:xfrm>
          <a:off x="9201150" y="228600"/>
          <a:ext cx="4051300" cy="178752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2027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66675</xdr:rowOff>
    </xdr:from>
    <xdr:to>
      <xdr:col>7</xdr:col>
      <xdr:colOff>4762</xdr:colOff>
      <xdr:row>2</xdr:row>
      <xdr:rowOff>252412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2FC824A-DD7E-4F6D-88C5-78BFACA37B74}"/>
            </a:ext>
          </a:extLst>
        </xdr:cNvPr>
        <xdr:cNvSpPr txBox="1"/>
      </xdr:nvSpPr>
      <xdr:spPr>
        <a:xfrm>
          <a:off x="6248400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1073150</xdr:colOff>
      <xdr:row>0</xdr:row>
      <xdr:rowOff>228600</xdr:rowOff>
    </xdr:from>
    <xdr:to>
      <xdr:col>12</xdr:col>
      <xdr:colOff>330200</xdr:colOff>
      <xdr:row>8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50FF9A5-59CF-400D-9166-960E804E4C4A}"/>
            </a:ext>
          </a:extLst>
        </xdr:cNvPr>
        <xdr:cNvSpPr txBox="1"/>
      </xdr:nvSpPr>
      <xdr:spPr>
        <a:xfrm>
          <a:off x="9169400" y="228600"/>
          <a:ext cx="4051300" cy="1787525"/>
        </a:xfrm>
        <a:prstGeom prst="rect">
          <a:avLst/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本シートは事業者ごと、年度ごとに１枚作成してください。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※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必要に応じてシートをコピーして追加してください。</a:t>
          </a:r>
        </a:p>
        <a:p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例）参画者：代表事業者●●・共同事業者○○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実施期間：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年度～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2027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→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4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シート作成が必要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代表事業者●●：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　　　　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共同事業者○○：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2026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年度、</a:t>
          </a:r>
          <a:r>
            <a:rPr lang="en-US" altLang="ja-JP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202</a:t>
          </a:r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７年度　＝　２シート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endParaRPr kumimoji="1" lang="en-US" altLang="ja-JP" sz="1000" kern="12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シート名称：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代表事業者●●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、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共同事業者○○</a:t>
          </a:r>
          <a:r>
            <a:rPr kumimoji="1" lang="en-US" altLang="ja-JP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】2026</a:t>
          </a:r>
          <a:r>
            <a:rPr kumimoji="1" lang="ja-JP" altLang="en-US" sz="1000" kern="1200">
              <a:solidFill>
                <a:schemeClr val="bg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等</a:t>
          </a:r>
          <a:endParaRPr kumimoji="1" lang="en-US" altLang="ja-JP" sz="1000" kern="1200">
            <a:solidFill>
              <a:schemeClr val="bg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6</xdr:col>
      <xdr:colOff>476250</xdr:colOff>
      <xdr:row>1</xdr:row>
      <xdr:rowOff>66675</xdr:rowOff>
    </xdr:from>
    <xdr:to>
      <xdr:col>7</xdr:col>
      <xdr:colOff>4762</xdr:colOff>
      <xdr:row>2</xdr:row>
      <xdr:rowOff>252412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35BAC87-A0A7-4AA1-B5AF-03C810D19E4B}"/>
            </a:ext>
          </a:extLst>
        </xdr:cNvPr>
        <xdr:cNvSpPr txBox="1"/>
      </xdr:nvSpPr>
      <xdr:spPr>
        <a:xfrm>
          <a:off x="6248400" y="371475"/>
          <a:ext cx="1881187" cy="357187"/>
        </a:xfrm>
        <a:prstGeom prst="wedgeRectCallout">
          <a:avLst>
            <a:gd name="adj1" fmla="val -62204"/>
            <a:gd name="adj2" fmla="val 54341"/>
          </a:avLst>
        </a:prstGeom>
        <a:solidFill>
          <a:srgbClr val="0070C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000">
              <a:solidFill>
                <a:schemeClr val="bg1"/>
              </a:solidFill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黄色枠内に記入すること。</a:t>
          </a:r>
          <a:endParaRPr lang="en-US" altLang="ja-JP" sz="1000">
            <a:solidFill>
              <a:schemeClr val="bg1"/>
            </a:solidFill>
            <a:effectLst/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8DC17-05B0-4C94-BA64-BB9DDEF803D2}">
  <dimension ref="A1:F5"/>
  <sheetViews>
    <sheetView workbookViewId="0"/>
  </sheetViews>
  <sheetFormatPr defaultRowHeight="18.75"/>
  <cols>
    <col min="1" max="1" width="2.5" bestFit="1" customWidth="1"/>
    <col min="2" max="2" width="56.75" bestFit="1" customWidth="1"/>
    <col min="3" max="3" width="13" bestFit="1" customWidth="1"/>
    <col min="4" max="4" width="21.375" bestFit="1" customWidth="1"/>
    <col min="5" max="5" width="9" bestFit="1" customWidth="1"/>
    <col min="6" max="6" width="57.375" bestFit="1" customWidth="1"/>
  </cols>
  <sheetData>
    <row r="1" spans="1:6">
      <c r="A1" s="43"/>
      <c r="B1" s="43" t="s">
        <v>94</v>
      </c>
      <c r="C1" s="45" t="s">
        <v>100</v>
      </c>
      <c r="D1" s="45" t="s">
        <v>104</v>
      </c>
      <c r="E1" s="45" t="s">
        <v>105</v>
      </c>
      <c r="F1" s="142" t="s">
        <v>108</v>
      </c>
    </row>
    <row r="2" spans="1:6">
      <c r="A2" s="44">
        <v>0</v>
      </c>
      <c r="B2" s="44" t="s">
        <v>95</v>
      </c>
      <c r="C2" s="46"/>
      <c r="D2" s="45"/>
      <c r="E2" s="45"/>
      <c r="F2" s="45"/>
    </row>
    <row r="3" spans="1:6">
      <c r="A3" s="45">
        <v>1</v>
      </c>
      <c r="B3" s="45" t="s">
        <v>96</v>
      </c>
      <c r="C3" s="46">
        <v>45000000</v>
      </c>
      <c r="D3" s="45" t="s">
        <v>167</v>
      </c>
      <c r="E3" s="44" t="s">
        <v>106</v>
      </c>
      <c r="F3" s="45" t="s">
        <v>165</v>
      </c>
    </row>
    <row r="4" spans="1:6">
      <c r="A4" s="45">
        <v>2</v>
      </c>
      <c r="B4" s="45" t="s">
        <v>97</v>
      </c>
      <c r="C4" s="46">
        <v>80000000</v>
      </c>
      <c r="D4" s="45" t="s">
        <v>168</v>
      </c>
      <c r="E4" s="44" t="s">
        <v>107</v>
      </c>
      <c r="F4" s="45" t="s">
        <v>165</v>
      </c>
    </row>
    <row r="5" spans="1:6">
      <c r="A5" s="45">
        <v>3</v>
      </c>
      <c r="B5" s="45" t="s">
        <v>98</v>
      </c>
      <c r="C5" s="47">
        <v>45000000</v>
      </c>
      <c r="D5" s="45" t="s">
        <v>169</v>
      </c>
      <c r="E5" s="44" t="s">
        <v>106</v>
      </c>
      <c r="F5" s="142" t="s">
        <v>166</v>
      </c>
    </row>
  </sheetData>
  <sheetProtection algorithmName="SHA-512" hashValue="nq7onCu3zCEvqwlgqr6JEmUeZzDt1pn3j27E1ujV14N6KZ2xFy8jVRGiHsJyhGpN0SXULFfoWKpTRNXRG7z0AA==" saltValue="WbIKh/KZa+az6u/fit/v1A==" spinCount="100000" sheet="1" objects="1" scenarios="1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A3F8-0ABE-4FEF-B0F7-9181C9E7281B}">
  <sheetPr>
    <tabColor theme="7" tint="0.79998168889431442"/>
    <pageSetUpPr fitToPage="1"/>
  </sheetPr>
  <dimension ref="A1:O99"/>
  <sheetViews>
    <sheetView tabSelected="1" zoomScaleNormal="100" workbookViewId="0"/>
  </sheetViews>
  <sheetFormatPr defaultColWidth="8.75" defaultRowHeight="13.5"/>
  <cols>
    <col min="1" max="15" width="11.5" style="66" customWidth="1"/>
    <col min="16" max="16384" width="8.75" style="66"/>
  </cols>
  <sheetData>
    <row r="1" spans="1:15" ht="45.6" customHeight="1">
      <c r="A1" s="65" t="s">
        <v>156</v>
      </c>
    </row>
    <row r="2" spans="1:15" ht="24.6" customHeight="1" thickBot="1">
      <c r="A2" s="67" t="s">
        <v>109</v>
      </c>
    </row>
    <row r="3" spans="1:15" ht="27.6" customHeight="1">
      <c r="A3" s="185" t="s">
        <v>5</v>
      </c>
      <c r="B3" s="186"/>
      <c r="C3" s="186"/>
      <c r="D3" s="186"/>
      <c r="E3" s="186"/>
      <c r="F3" s="186"/>
      <c r="G3" s="187"/>
      <c r="H3" s="159" t="s">
        <v>172</v>
      </c>
      <c r="I3" s="160"/>
      <c r="J3" s="160"/>
      <c r="K3" s="160"/>
      <c r="L3" s="160"/>
      <c r="M3" s="160"/>
      <c r="N3" s="160"/>
      <c r="O3" s="161"/>
    </row>
    <row r="4" spans="1:15" ht="27.6" customHeight="1">
      <c r="A4" s="188" t="s">
        <v>4</v>
      </c>
      <c r="B4" s="189"/>
      <c r="C4" s="189"/>
      <c r="D4" s="189"/>
      <c r="E4" s="189"/>
      <c r="F4" s="189"/>
      <c r="G4" s="190"/>
      <c r="H4" s="162" t="s">
        <v>90</v>
      </c>
      <c r="I4" s="163"/>
      <c r="J4" s="163"/>
      <c r="K4" s="163"/>
      <c r="L4" s="163"/>
      <c r="M4" s="163"/>
      <c r="N4" s="163"/>
      <c r="O4" s="164"/>
    </row>
    <row r="5" spans="1:15" ht="27.6" customHeight="1">
      <c r="A5" s="191" t="s">
        <v>157</v>
      </c>
      <c r="B5" s="192"/>
      <c r="C5" s="192"/>
      <c r="D5" s="192"/>
      <c r="E5" s="192"/>
      <c r="F5" s="192"/>
      <c r="G5" s="193"/>
      <c r="H5" s="169"/>
      <c r="I5" s="170"/>
      <c r="J5" s="170"/>
      <c r="K5" s="170"/>
      <c r="L5" s="170"/>
      <c r="M5" s="170"/>
      <c r="N5" s="170"/>
      <c r="O5" s="171"/>
    </row>
    <row r="6" spans="1:15" ht="27.6" customHeight="1">
      <c r="A6" s="188" t="s">
        <v>158</v>
      </c>
      <c r="B6" s="189"/>
      <c r="C6" s="189"/>
      <c r="D6" s="189"/>
      <c r="E6" s="189"/>
      <c r="F6" s="189"/>
      <c r="G6" s="190"/>
      <c r="H6" s="172"/>
      <c r="I6" s="173"/>
      <c r="J6" s="173"/>
      <c r="K6" s="173"/>
      <c r="L6" s="173"/>
      <c r="M6" s="173"/>
      <c r="N6" s="173"/>
      <c r="O6" s="174"/>
    </row>
    <row r="7" spans="1:15" ht="27.6" customHeight="1" thickBot="1">
      <c r="A7" s="194" t="s">
        <v>40</v>
      </c>
      <c r="B7" s="195"/>
      <c r="C7" s="195"/>
      <c r="D7" s="195"/>
      <c r="E7" s="195"/>
      <c r="F7" s="195"/>
      <c r="G7" s="196"/>
      <c r="H7" s="175" t="s">
        <v>117</v>
      </c>
      <c r="I7" s="176"/>
      <c r="J7" s="176"/>
      <c r="K7" s="176"/>
      <c r="L7" s="177" t="s">
        <v>91</v>
      </c>
      <c r="M7" s="177"/>
      <c r="N7" s="177"/>
      <c r="O7" s="178"/>
    </row>
    <row r="8" spans="1:15" ht="27.6" customHeight="1" thickBot="1">
      <c r="A8" s="148"/>
      <c r="B8" s="149"/>
      <c r="C8" s="149"/>
      <c r="D8" s="149"/>
      <c r="E8" s="149"/>
      <c r="F8" s="149"/>
      <c r="G8" s="150"/>
      <c r="H8" s="151" t="s">
        <v>88</v>
      </c>
      <c r="I8" s="152"/>
      <c r="J8" s="153" t="s">
        <v>93</v>
      </c>
      <c r="K8" s="152"/>
      <c r="L8" s="154" t="s">
        <v>1</v>
      </c>
      <c r="M8" s="155"/>
      <c r="N8" s="155"/>
      <c r="O8" s="156"/>
    </row>
    <row r="9" spans="1:15" ht="34.15" customHeight="1">
      <c r="A9" s="252" t="s">
        <v>110</v>
      </c>
      <c r="B9" s="253"/>
      <c r="C9" s="254"/>
      <c r="D9" s="261" t="s">
        <v>101</v>
      </c>
      <c r="E9" s="262"/>
      <c r="F9" s="262"/>
      <c r="G9" s="263"/>
      <c r="H9" s="157"/>
      <c r="I9" s="158"/>
      <c r="J9" s="157"/>
      <c r="K9" s="158"/>
      <c r="L9" s="179">
        <f>H9+J9</f>
        <v>0</v>
      </c>
      <c r="M9" s="180"/>
      <c r="N9" s="181" t="s">
        <v>2</v>
      </c>
      <c r="O9" s="182"/>
    </row>
    <row r="10" spans="1:15" ht="34.15" customHeight="1">
      <c r="A10" s="255"/>
      <c r="B10" s="256"/>
      <c r="C10" s="257"/>
      <c r="D10" s="267" t="s">
        <v>102</v>
      </c>
      <c r="E10" s="268"/>
      <c r="F10" s="268"/>
      <c r="G10" s="269"/>
      <c r="H10" s="183"/>
      <c r="I10" s="184"/>
      <c r="J10" s="183"/>
      <c r="K10" s="184"/>
      <c r="L10" s="165">
        <f t="shared" ref="L10:L12" si="0">H10+J10</f>
        <v>0</v>
      </c>
      <c r="M10" s="166"/>
      <c r="N10" s="167" t="s">
        <v>2</v>
      </c>
      <c r="O10" s="168"/>
    </row>
    <row r="11" spans="1:15" ht="34.15" customHeight="1">
      <c r="A11" s="255"/>
      <c r="B11" s="256"/>
      <c r="C11" s="257"/>
      <c r="D11" s="267" t="s">
        <v>103</v>
      </c>
      <c r="E11" s="268"/>
      <c r="F11" s="268"/>
      <c r="G11" s="269"/>
      <c r="H11" s="201">
        <f t="shared" ref="H11" si="1">H9-H10</f>
        <v>0</v>
      </c>
      <c r="I11" s="202"/>
      <c r="J11" s="201">
        <f t="shared" ref="J11" si="2">J9-J10</f>
        <v>0</v>
      </c>
      <c r="K11" s="202"/>
      <c r="L11" s="165">
        <f t="shared" si="0"/>
        <v>0</v>
      </c>
      <c r="M11" s="166"/>
      <c r="N11" s="167" t="s">
        <v>2</v>
      </c>
      <c r="O11" s="168"/>
    </row>
    <row r="12" spans="1:15" ht="34.15" customHeight="1">
      <c r="A12" s="255"/>
      <c r="B12" s="256"/>
      <c r="C12" s="257"/>
      <c r="D12" s="264" t="s">
        <v>171</v>
      </c>
      <c r="E12" s="265"/>
      <c r="F12" s="265"/>
      <c r="G12" s="266"/>
      <c r="H12" s="203"/>
      <c r="I12" s="204"/>
      <c r="J12" s="203"/>
      <c r="K12" s="204"/>
      <c r="L12" s="165">
        <f t="shared" si="0"/>
        <v>0</v>
      </c>
      <c r="M12" s="166"/>
      <c r="N12" s="167" t="s">
        <v>2</v>
      </c>
      <c r="O12" s="168"/>
    </row>
    <row r="13" spans="1:15" ht="34.15" customHeight="1">
      <c r="A13" s="255"/>
      <c r="B13" s="256"/>
      <c r="C13" s="257"/>
      <c r="D13" s="270" t="s">
        <v>164</v>
      </c>
      <c r="E13" s="271"/>
      <c r="F13" s="271"/>
      <c r="G13" s="272"/>
      <c r="H13" s="197">
        <f>IFERROR(IF(H3=MST!B3,H12/($H$12+$J$12)*$L$13,IF(H3=MST!B4,H12/($H$12+$J$12)*$L$13,IF(H3=MST!B5,22500000,0))),0)</f>
        <v>0</v>
      </c>
      <c r="I13" s="198"/>
      <c r="J13" s="197">
        <f>IF(H13=0,0,L13-H13)</f>
        <v>0</v>
      </c>
      <c r="K13" s="198"/>
      <c r="L13" s="205">
        <f>IF($H$3=MST!$B$3,MST!$C$3,IF($H$3=MST!$B$4,MST!$C$4,IF($H$3=MST!$B$5,MST!$C$5,0)))</f>
        <v>0</v>
      </c>
      <c r="M13" s="206"/>
      <c r="N13" s="209" t="s">
        <v>2</v>
      </c>
      <c r="O13" s="210"/>
    </row>
    <row r="14" spans="1:15" ht="17.100000000000001" customHeight="1">
      <c r="A14" s="255"/>
      <c r="B14" s="256"/>
      <c r="C14" s="257"/>
      <c r="D14" s="236" t="str">
        <f>IF($H$3=MST!$B$3,MST!$F$3,"")&amp;IF($H$3=MST!$B$4,MST!$F$4,"")&amp;IF($H$3=MST!$B$5,MST!$F$5,"")</f>
        <v/>
      </c>
      <c r="E14" s="237"/>
      <c r="F14" s="237"/>
      <c r="G14" s="238"/>
      <c r="H14" s="213"/>
      <c r="I14" s="214"/>
      <c r="J14" s="213"/>
      <c r="K14" s="214"/>
      <c r="L14" s="215"/>
      <c r="M14" s="216"/>
      <c r="N14" s="217"/>
      <c r="O14" s="218"/>
    </row>
    <row r="15" spans="1:15" ht="34.15" customHeight="1">
      <c r="A15" s="255"/>
      <c r="B15" s="256"/>
      <c r="C15" s="257"/>
      <c r="D15" s="273" t="s">
        <v>170</v>
      </c>
      <c r="E15" s="271"/>
      <c r="F15" s="271"/>
      <c r="G15" s="272"/>
      <c r="H15" s="197">
        <f>IFERROR(ROUNDDOWN(IF($H$3=MST!$B$3,MIN(H11,H12,H13)*MST!$E$3,0)+IF($H$3=MST!$B$4,MIN(H11,H12,H13)*MST!$E$4,0)+IF($H$3=MST!$B$5,MIN(H11,H12,H13)*MST!$E$5,0),-3),0)</f>
        <v>0</v>
      </c>
      <c r="I15" s="198"/>
      <c r="J15" s="197">
        <f>IFERROR(ROUNDDOWN(IF($H$3=MST!$B$3,MIN(J11,J12,J13)*MST!$E$3,0)+IF($H$3=MST!$B$4,MIN(J11,J12,J13)*MST!$E$4,0)+IF($H$3=MST!$B$5,MIN(J11,J12,J13)*MST!$E$5,0),-3),0)</f>
        <v>0</v>
      </c>
      <c r="K15" s="198"/>
      <c r="L15" s="205">
        <f>H15+J15</f>
        <v>0</v>
      </c>
      <c r="M15" s="206"/>
      <c r="N15" s="209" t="s">
        <v>2</v>
      </c>
      <c r="O15" s="210"/>
    </row>
    <row r="16" spans="1:15" ht="17.100000000000001" customHeight="1" thickBot="1">
      <c r="A16" s="258"/>
      <c r="B16" s="259"/>
      <c r="C16" s="260"/>
      <c r="D16" s="247" t="str">
        <f>IF($H$3=MST!$B$3,MST!D3,"")&amp;IF($H$3=MST!$B$4,MST!D4,"")&amp;IF($H$3=MST!$B$5,MST!D5,"")</f>
        <v/>
      </c>
      <c r="E16" s="248"/>
      <c r="F16" s="248"/>
      <c r="G16" s="249"/>
      <c r="H16" s="199"/>
      <c r="I16" s="200"/>
      <c r="J16" s="199"/>
      <c r="K16" s="200"/>
      <c r="L16" s="207"/>
      <c r="M16" s="208"/>
      <c r="N16" s="211"/>
      <c r="O16" s="212"/>
    </row>
    <row r="18" spans="1:11" ht="24.6" customHeight="1" thickBot="1">
      <c r="A18" s="67" t="s">
        <v>111</v>
      </c>
    </row>
    <row r="19" spans="1:11" ht="23.45" customHeight="1" thickBot="1">
      <c r="A19" s="68" t="s">
        <v>5</v>
      </c>
      <c r="B19" s="151" t="s">
        <v>88</v>
      </c>
      <c r="C19" s="152"/>
      <c r="D19" s="151" t="s">
        <v>93</v>
      </c>
      <c r="E19" s="152"/>
      <c r="F19" s="225" t="s">
        <v>99</v>
      </c>
      <c r="G19" s="226"/>
      <c r="H19" s="69"/>
      <c r="I19" s="69"/>
      <c r="J19" s="69"/>
      <c r="K19" s="69"/>
    </row>
    <row r="20" spans="1:11" ht="23.45" customHeight="1">
      <c r="A20" s="70" t="s">
        <v>36</v>
      </c>
      <c r="B20" s="61"/>
      <c r="C20" s="71" t="s">
        <v>2</v>
      </c>
      <c r="D20" s="61"/>
      <c r="E20" s="71" t="s">
        <v>2</v>
      </c>
      <c r="F20" s="227"/>
      <c r="G20" s="228"/>
      <c r="H20" s="69"/>
      <c r="I20" s="69"/>
      <c r="J20" s="69"/>
      <c r="K20" s="69"/>
    </row>
    <row r="21" spans="1:11" ht="23.45" customHeight="1">
      <c r="A21" s="72" t="s">
        <v>20</v>
      </c>
      <c r="B21" s="62"/>
      <c r="C21" s="73" t="s">
        <v>2</v>
      </c>
      <c r="D21" s="62"/>
      <c r="E21" s="73" t="s">
        <v>2</v>
      </c>
      <c r="F21" s="227"/>
      <c r="G21" s="228"/>
      <c r="H21" s="69"/>
      <c r="I21" s="69"/>
      <c r="J21" s="69"/>
      <c r="K21" s="69"/>
    </row>
    <row r="22" spans="1:11" ht="23.45" customHeight="1">
      <c r="A22" s="72" t="s">
        <v>21</v>
      </c>
      <c r="B22" s="62"/>
      <c r="C22" s="73" t="s">
        <v>2</v>
      </c>
      <c r="D22" s="62"/>
      <c r="E22" s="73" t="s">
        <v>92</v>
      </c>
      <c r="F22" s="227"/>
      <c r="G22" s="228"/>
      <c r="H22" s="69"/>
      <c r="I22" s="69"/>
      <c r="J22" s="69"/>
      <c r="K22" s="69"/>
    </row>
    <row r="23" spans="1:11" ht="23.45" customHeight="1" thickBot="1">
      <c r="A23" s="74" t="s">
        <v>22</v>
      </c>
      <c r="B23" s="63"/>
      <c r="C23" s="75" t="s">
        <v>2</v>
      </c>
      <c r="D23" s="63"/>
      <c r="E23" s="75" t="s">
        <v>2</v>
      </c>
      <c r="F23" s="229"/>
      <c r="G23" s="230"/>
      <c r="H23" s="69"/>
      <c r="I23" s="69"/>
      <c r="J23" s="69"/>
      <c r="K23" s="69"/>
    </row>
    <row r="24" spans="1:11" ht="23.45" customHeight="1" thickBot="1">
      <c r="A24" s="68" t="s">
        <v>1</v>
      </c>
      <c r="B24" s="76">
        <f>SUM(B20:B23)</f>
        <v>0</v>
      </c>
      <c r="C24" s="77" t="s">
        <v>2</v>
      </c>
      <c r="D24" s="76">
        <f>SUM(D20:D23)</f>
        <v>0</v>
      </c>
      <c r="E24" s="77" t="s">
        <v>2</v>
      </c>
      <c r="F24" s="76">
        <f>B24+D24</f>
        <v>0</v>
      </c>
      <c r="G24" s="77" t="s">
        <v>2</v>
      </c>
      <c r="H24" s="78"/>
      <c r="I24" s="78"/>
      <c r="J24" s="78"/>
      <c r="K24" s="78"/>
    </row>
    <row r="25" spans="1:11" ht="23.45" customHeight="1"/>
    <row r="26" spans="1:11" ht="23.45" customHeight="1" thickBot="1">
      <c r="A26" s="67" t="s">
        <v>112</v>
      </c>
    </row>
    <row r="27" spans="1:11" ht="23.45" customHeight="1" thickBot="1">
      <c r="A27" s="231" t="s">
        <v>113</v>
      </c>
      <c r="B27" s="232"/>
      <c r="C27" s="232"/>
      <c r="D27" s="233" t="s">
        <v>114</v>
      </c>
      <c r="E27" s="234"/>
      <c r="F27" s="234"/>
      <c r="G27" s="235"/>
      <c r="H27" s="79"/>
      <c r="I27" s="79"/>
      <c r="J27" s="79"/>
      <c r="K27" s="79"/>
    </row>
    <row r="28" spans="1:11" ht="23.45" customHeight="1" thickBot="1">
      <c r="A28" s="68" t="s">
        <v>5</v>
      </c>
      <c r="B28" s="274" t="s">
        <v>88</v>
      </c>
      <c r="C28" s="275"/>
      <c r="D28" s="274" t="s">
        <v>93</v>
      </c>
      <c r="E28" s="275"/>
      <c r="F28" s="219" t="s">
        <v>99</v>
      </c>
      <c r="G28" s="220"/>
      <c r="H28" s="80"/>
      <c r="I28" s="80"/>
      <c r="J28" s="80"/>
      <c r="K28" s="80"/>
    </row>
    <row r="29" spans="1:11" ht="23.45" customHeight="1">
      <c r="A29" s="70" t="s">
        <v>36</v>
      </c>
      <c r="B29" s="61"/>
      <c r="C29" s="71" t="s">
        <v>2</v>
      </c>
      <c r="D29" s="61"/>
      <c r="E29" s="71" t="s">
        <v>2</v>
      </c>
      <c r="F29" s="221"/>
      <c r="G29" s="222"/>
      <c r="H29" s="80"/>
      <c r="I29" s="80"/>
      <c r="J29" s="80"/>
      <c r="K29" s="80"/>
    </row>
    <row r="30" spans="1:11" ht="23.45" customHeight="1">
      <c r="A30" s="72" t="s">
        <v>20</v>
      </c>
      <c r="B30" s="62"/>
      <c r="C30" s="73" t="s">
        <v>2</v>
      </c>
      <c r="D30" s="62"/>
      <c r="E30" s="73" t="s">
        <v>2</v>
      </c>
      <c r="F30" s="221"/>
      <c r="G30" s="222"/>
      <c r="H30" s="80"/>
      <c r="I30" s="80"/>
      <c r="J30" s="80"/>
      <c r="K30" s="80"/>
    </row>
    <row r="31" spans="1:11" ht="23.45" customHeight="1">
      <c r="A31" s="72" t="s">
        <v>21</v>
      </c>
      <c r="B31" s="62"/>
      <c r="C31" s="73" t="s">
        <v>2</v>
      </c>
      <c r="D31" s="62"/>
      <c r="E31" s="73" t="s">
        <v>92</v>
      </c>
      <c r="F31" s="221"/>
      <c r="G31" s="222"/>
      <c r="H31" s="80"/>
      <c r="I31" s="80"/>
      <c r="J31" s="80"/>
      <c r="K31" s="80"/>
    </row>
    <row r="32" spans="1:11" ht="23.45" customHeight="1" thickBot="1">
      <c r="A32" s="74" t="s">
        <v>22</v>
      </c>
      <c r="B32" s="63"/>
      <c r="C32" s="75" t="s">
        <v>2</v>
      </c>
      <c r="D32" s="63"/>
      <c r="E32" s="75" t="s">
        <v>2</v>
      </c>
      <c r="F32" s="223"/>
      <c r="G32" s="224"/>
      <c r="H32" s="80"/>
      <c r="I32" s="80"/>
      <c r="J32" s="80"/>
      <c r="K32" s="80"/>
    </row>
    <row r="33" spans="1:11" ht="23.45" customHeight="1" thickBot="1">
      <c r="A33" s="68" t="s">
        <v>1</v>
      </c>
      <c r="B33" s="76">
        <f>SUM(B29:B32)</f>
        <v>0</v>
      </c>
      <c r="C33" s="77" t="s">
        <v>2</v>
      </c>
      <c r="D33" s="76">
        <f>SUM(D29:D32)</f>
        <v>0</v>
      </c>
      <c r="E33" s="77" t="s">
        <v>2</v>
      </c>
      <c r="F33" s="76">
        <f>B33+D33</f>
        <v>0</v>
      </c>
      <c r="G33" s="77" t="s">
        <v>2</v>
      </c>
      <c r="H33" s="78"/>
      <c r="I33" s="78"/>
      <c r="J33" s="78"/>
      <c r="K33" s="78"/>
    </row>
    <row r="34" spans="1:11" s="97" customFormat="1" ht="24.6" customHeight="1" thickBot="1"/>
    <row r="35" spans="1:11" s="97" customFormat="1" ht="23.45" customHeight="1" thickBot="1">
      <c r="A35" s="250" t="s">
        <v>115</v>
      </c>
      <c r="B35" s="251"/>
      <c r="C35" s="251"/>
      <c r="D35" s="233" t="s">
        <v>116</v>
      </c>
      <c r="E35" s="234"/>
      <c r="F35" s="234"/>
      <c r="G35" s="235"/>
      <c r="H35" s="98"/>
      <c r="I35" s="98"/>
      <c r="J35" s="98"/>
      <c r="K35" s="98"/>
    </row>
    <row r="36" spans="1:11" s="97" customFormat="1" ht="23.45" customHeight="1" thickBot="1">
      <c r="A36" s="99" t="s">
        <v>5</v>
      </c>
      <c r="B36" s="239" t="s">
        <v>88</v>
      </c>
      <c r="C36" s="240"/>
      <c r="D36" s="239" t="s">
        <v>93</v>
      </c>
      <c r="E36" s="240"/>
      <c r="F36" s="241" t="s">
        <v>99</v>
      </c>
      <c r="G36" s="242"/>
      <c r="H36" s="100"/>
      <c r="I36" s="100"/>
      <c r="J36" s="100"/>
      <c r="K36" s="100"/>
    </row>
    <row r="37" spans="1:11" s="97" customFormat="1" ht="23.45" customHeight="1">
      <c r="A37" s="101" t="s">
        <v>36</v>
      </c>
      <c r="B37" s="61"/>
      <c r="C37" s="102" t="s">
        <v>2</v>
      </c>
      <c r="D37" s="61"/>
      <c r="E37" s="102" t="s">
        <v>2</v>
      </c>
      <c r="F37" s="243"/>
      <c r="G37" s="244"/>
      <c r="H37" s="100"/>
      <c r="I37" s="100"/>
      <c r="J37" s="100"/>
      <c r="K37" s="100"/>
    </row>
    <row r="38" spans="1:11" s="97" customFormat="1" ht="23.45" customHeight="1">
      <c r="A38" s="103" t="s">
        <v>20</v>
      </c>
      <c r="B38" s="62"/>
      <c r="C38" s="104" t="s">
        <v>2</v>
      </c>
      <c r="D38" s="62"/>
      <c r="E38" s="104" t="s">
        <v>2</v>
      </c>
      <c r="F38" s="243"/>
      <c r="G38" s="244"/>
      <c r="H38" s="100"/>
      <c r="I38" s="100"/>
      <c r="J38" s="100"/>
      <c r="K38" s="100"/>
    </row>
    <row r="39" spans="1:11" s="97" customFormat="1" ht="23.45" customHeight="1">
      <c r="A39" s="103" t="s">
        <v>21</v>
      </c>
      <c r="B39" s="62"/>
      <c r="C39" s="104" t="s">
        <v>2</v>
      </c>
      <c r="D39" s="62"/>
      <c r="E39" s="104" t="s">
        <v>92</v>
      </c>
      <c r="F39" s="243"/>
      <c r="G39" s="244"/>
      <c r="H39" s="100"/>
      <c r="I39" s="100"/>
      <c r="J39" s="100"/>
      <c r="K39" s="100"/>
    </row>
    <row r="40" spans="1:11" s="97" customFormat="1" ht="23.45" customHeight="1" thickBot="1">
      <c r="A40" s="105" t="s">
        <v>22</v>
      </c>
      <c r="B40" s="63"/>
      <c r="C40" s="106" t="s">
        <v>2</v>
      </c>
      <c r="D40" s="63"/>
      <c r="E40" s="106" t="s">
        <v>2</v>
      </c>
      <c r="F40" s="245"/>
      <c r="G40" s="246"/>
      <c r="H40" s="100"/>
      <c r="I40" s="100"/>
      <c r="J40" s="100"/>
      <c r="K40" s="100"/>
    </row>
    <row r="41" spans="1:11" s="97" customFormat="1" ht="23.45" customHeight="1" thickBot="1">
      <c r="A41" s="99" t="s">
        <v>1</v>
      </c>
      <c r="B41" s="107">
        <f>SUM(B37:B40)</f>
        <v>0</v>
      </c>
      <c r="C41" s="108" t="s">
        <v>2</v>
      </c>
      <c r="D41" s="107">
        <f>SUM(D37:D40)</f>
        <v>0</v>
      </c>
      <c r="E41" s="108" t="s">
        <v>2</v>
      </c>
      <c r="F41" s="107">
        <f>B41+D41</f>
        <v>0</v>
      </c>
      <c r="G41" s="108" t="s">
        <v>2</v>
      </c>
      <c r="H41" s="109"/>
      <c r="I41" s="109"/>
      <c r="J41" s="109"/>
      <c r="K41" s="109"/>
    </row>
    <row r="42" spans="1:11" s="97" customFormat="1"/>
    <row r="43" spans="1:11" s="97" customFormat="1"/>
    <row r="44" spans="1:11" s="97" customFormat="1"/>
    <row r="45" spans="1:11" s="97" customFormat="1"/>
    <row r="46" spans="1:11" s="97" customFormat="1"/>
    <row r="47" spans="1:11" s="97" customFormat="1"/>
    <row r="48" spans="1:11" s="97" customFormat="1"/>
    <row r="49" s="97" customFormat="1"/>
    <row r="50" s="97" customFormat="1"/>
    <row r="51" s="97" customFormat="1"/>
    <row r="52" s="97" customFormat="1"/>
    <row r="53" s="97" customFormat="1"/>
    <row r="54" s="97" customFormat="1"/>
    <row r="55" s="97" customFormat="1"/>
    <row r="56" s="97" customFormat="1"/>
    <row r="57" s="97" customFormat="1"/>
    <row r="58" s="97" customFormat="1"/>
    <row r="59" s="97" customFormat="1"/>
    <row r="60" s="97" customFormat="1"/>
    <row r="61" s="97" customFormat="1"/>
    <row r="62" s="97" customFormat="1"/>
    <row r="63" s="97" customFormat="1"/>
    <row r="64" s="97" customFormat="1"/>
    <row r="65" s="97" customFormat="1"/>
    <row r="66" s="97" customFormat="1"/>
    <row r="67" s="97" customFormat="1"/>
    <row r="68" s="97" customFormat="1"/>
    <row r="69" s="97" customFormat="1"/>
    <row r="70" s="97" customFormat="1"/>
    <row r="71" s="97" customFormat="1"/>
    <row r="72" s="97" customFormat="1"/>
    <row r="73" s="97" customFormat="1"/>
    <row r="74" s="97" customFormat="1"/>
    <row r="75" s="97" customFormat="1"/>
    <row r="76" s="97" customFormat="1"/>
    <row r="77" s="97" customFormat="1"/>
    <row r="78" s="97" customFormat="1"/>
    <row r="79" s="97" customFormat="1"/>
    <row r="80" s="97" customFormat="1"/>
    <row r="81" s="97" customFormat="1"/>
    <row r="82" s="97" customFormat="1"/>
    <row r="83" s="97" customFormat="1"/>
    <row r="84" s="97" customFormat="1"/>
    <row r="85" s="97" customFormat="1"/>
    <row r="86" s="97" customFormat="1"/>
    <row r="87" s="97" customFormat="1"/>
    <row r="88" s="97" customFormat="1"/>
    <row r="89" s="97" customFormat="1"/>
    <row r="90" s="97" customFormat="1"/>
    <row r="91" s="97" customFormat="1"/>
    <row r="92" s="97" customFormat="1"/>
    <row r="93" s="97" customFormat="1"/>
    <row r="94" s="97" customFormat="1"/>
    <row r="95" s="97" customFormat="1"/>
    <row r="96" s="97" customFormat="1"/>
    <row r="97" s="97" customFormat="1"/>
    <row r="98" s="97" customFormat="1"/>
    <row r="99" s="97" customFormat="1"/>
  </sheetData>
  <sheetProtection algorithmName="SHA-512" hashValue="dTONF391yZC2s7f6rDdkGezTwzIj8AAOk6Ayq6Z5o46bkp3NgAMeLw0dTpAIfZTGgaw43Qzi53+xHT3BS9mYmA==" saltValue="aZCeAGvV1VIUt4MAoD855g==" spinCount="100000" sheet="1" formatCells="0" formatColumns="0" formatRows="0" insertColumns="0" insertRows="0"/>
  <mergeCells count="61">
    <mergeCell ref="D14:G14"/>
    <mergeCell ref="B36:C36"/>
    <mergeCell ref="D36:E36"/>
    <mergeCell ref="F36:G40"/>
    <mergeCell ref="D16:G16"/>
    <mergeCell ref="A35:C35"/>
    <mergeCell ref="D35:G35"/>
    <mergeCell ref="A9:C16"/>
    <mergeCell ref="D9:G9"/>
    <mergeCell ref="D12:G12"/>
    <mergeCell ref="D11:G11"/>
    <mergeCell ref="D10:G10"/>
    <mergeCell ref="D13:G13"/>
    <mergeCell ref="D15:G15"/>
    <mergeCell ref="B28:C28"/>
    <mergeCell ref="D28:E28"/>
    <mergeCell ref="F28:G32"/>
    <mergeCell ref="B19:C19"/>
    <mergeCell ref="D19:E19"/>
    <mergeCell ref="F19:G23"/>
    <mergeCell ref="A27:C27"/>
    <mergeCell ref="D27:G27"/>
    <mergeCell ref="H15:I16"/>
    <mergeCell ref="J15:K16"/>
    <mergeCell ref="L11:M11"/>
    <mergeCell ref="N11:O11"/>
    <mergeCell ref="H11:I11"/>
    <mergeCell ref="J11:K11"/>
    <mergeCell ref="L12:M12"/>
    <mergeCell ref="N12:O12"/>
    <mergeCell ref="H12:I12"/>
    <mergeCell ref="J12:K12"/>
    <mergeCell ref="L15:M16"/>
    <mergeCell ref="N15:O16"/>
    <mergeCell ref="H13:I14"/>
    <mergeCell ref="J13:K14"/>
    <mergeCell ref="L13:M14"/>
    <mergeCell ref="N13:O14"/>
    <mergeCell ref="A3:G3"/>
    <mergeCell ref="A4:G4"/>
    <mergeCell ref="A5:G5"/>
    <mergeCell ref="A6:G6"/>
    <mergeCell ref="A7:G7"/>
    <mergeCell ref="H3:O3"/>
    <mergeCell ref="H4:O4"/>
    <mergeCell ref="L10:M10"/>
    <mergeCell ref="N10:O10"/>
    <mergeCell ref="H5:O5"/>
    <mergeCell ref="H6:O6"/>
    <mergeCell ref="H7:K7"/>
    <mergeCell ref="L7:O7"/>
    <mergeCell ref="L9:M9"/>
    <mergeCell ref="N9:O9"/>
    <mergeCell ref="H10:I10"/>
    <mergeCell ref="J10:K10"/>
    <mergeCell ref="A8:G8"/>
    <mergeCell ref="H8:I8"/>
    <mergeCell ref="J8:K8"/>
    <mergeCell ref="L8:O8"/>
    <mergeCell ref="J9:K9"/>
    <mergeCell ref="H9:I9"/>
  </mergeCells>
  <phoneticPr fontId="1"/>
  <conditionalFormatting sqref="B20:B24">
    <cfRule type="containsBlanks" dxfId="15" priority="24">
      <formula>LEN(TRIM(B20))=0</formula>
    </cfRule>
  </conditionalFormatting>
  <conditionalFormatting sqref="B29:B33">
    <cfRule type="containsBlanks" dxfId="14" priority="14">
      <formula>LEN(TRIM(B29))=0</formula>
    </cfRule>
  </conditionalFormatting>
  <conditionalFormatting sqref="B37:B41">
    <cfRule type="containsBlanks" dxfId="13" priority="10">
      <formula>LEN(TRIM(B37))=0</formula>
    </cfRule>
  </conditionalFormatting>
  <conditionalFormatting sqref="D20:D24">
    <cfRule type="containsBlanks" dxfId="12" priority="17">
      <formula>LEN(TRIM(D20))=0</formula>
    </cfRule>
  </conditionalFormatting>
  <conditionalFormatting sqref="D29:D33">
    <cfRule type="containsBlanks" dxfId="11" priority="13">
      <formula>LEN(TRIM(D29))=0</formula>
    </cfRule>
  </conditionalFormatting>
  <conditionalFormatting sqref="D37:D41">
    <cfRule type="containsBlanks" dxfId="10" priority="9">
      <formula>LEN(TRIM(D37))=0</formula>
    </cfRule>
  </conditionalFormatting>
  <conditionalFormatting sqref="D27:G27">
    <cfRule type="containsText" dxfId="9" priority="2" operator="containsText" text="●●株式会社">
      <formula>NOT(ISERROR(SEARCH("●●株式会社",D27)))</formula>
    </cfRule>
  </conditionalFormatting>
  <conditionalFormatting sqref="D35:G35">
    <cfRule type="containsText" dxfId="8" priority="1" operator="containsText" text="○○株式会社">
      <formula>NOT(ISERROR(SEARCH("○○株式会社",D35)))</formula>
    </cfRule>
  </conditionalFormatting>
  <conditionalFormatting sqref="F24">
    <cfRule type="containsBlanks" dxfId="7" priority="23">
      <formula>LEN(TRIM(F24))=0</formula>
    </cfRule>
  </conditionalFormatting>
  <conditionalFormatting sqref="F33">
    <cfRule type="containsBlanks" dxfId="6" priority="18">
      <formula>LEN(TRIM(F33))=0</formula>
    </cfRule>
  </conditionalFormatting>
  <conditionalFormatting sqref="F41">
    <cfRule type="containsBlanks" dxfId="5" priority="6">
      <formula>LEN(TRIM(F41))=0</formula>
    </cfRule>
  </conditionalFormatting>
  <conditionalFormatting sqref="H3">
    <cfRule type="containsText" dxfId="4" priority="5" operator="containsText" text="【選択してください】">
      <formula>NOT(ISERROR(SEARCH("【選択してください】",H3)))</formula>
    </cfRule>
  </conditionalFormatting>
  <conditionalFormatting sqref="H4">
    <cfRule type="containsText" dxfId="3" priority="22" operator="containsText" text="2026年●月●日">
      <formula>NOT(ISERROR(SEARCH("2026年●月●日",H4)))</formula>
    </cfRule>
  </conditionalFormatting>
  <conditionalFormatting sqref="H9:K10 H12:K12">
    <cfRule type="containsBlanks" dxfId="2" priority="19">
      <formula>LEN(TRIM(H9))=0</formula>
    </cfRule>
  </conditionalFormatting>
  <conditionalFormatting sqref="H5:O6">
    <cfRule type="containsBlanks" dxfId="1" priority="4">
      <formula>LEN(TRIM(H5))=0</formula>
    </cfRule>
  </conditionalFormatting>
  <conditionalFormatting sqref="L7:O7 L8">
    <cfRule type="containsText" dxfId="0" priority="3" operator="containsText" text="●年●月●日">
      <formula>NOT(ISERROR(SEARCH("●年●月●日",L7)))</formula>
    </cfRule>
  </conditionalFormatting>
  <pageMargins left="0.7" right="0.7" top="0.75" bottom="0.75" header="0.3" footer="0.3"/>
  <pageSetup paperSize="9" scale="46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0B514C0-49C6-4DF6-87F9-582291D45BFD}">
          <x14:formula1>
            <xm:f>MST!$B$2:$B$5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751B-E25D-47BE-B175-C0E70E09E6EA}">
  <sheetPr>
    <tabColor theme="8" tint="0.79998168889431442"/>
    <pageSetUpPr fitToPage="1"/>
  </sheetPr>
  <dimension ref="A1:K92"/>
  <sheetViews>
    <sheetView showGridLines="0" zoomScaleNormal="100" workbookViewId="0"/>
  </sheetViews>
  <sheetFormatPr defaultColWidth="9" defaultRowHeight="13.5"/>
  <cols>
    <col min="1" max="1" width="4.625" style="2" customWidth="1"/>
    <col min="2" max="4" width="14.625" style="2" customWidth="1"/>
    <col min="5" max="6" width="13.625" style="2" customWidth="1"/>
    <col min="7" max="7" width="30.875" style="2" customWidth="1"/>
    <col min="8" max="8" width="33.5" style="2" customWidth="1"/>
    <col min="9" max="9" width="13.625" style="2" customWidth="1"/>
    <col min="10" max="11" width="5.625" style="2" customWidth="1"/>
    <col min="12" max="12" width="4.625" style="2" customWidth="1"/>
    <col min="13" max="16384" width="9" style="2"/>
  </cols>
  <sheetData>
    <row r="1" spans="1:11" ht="24" customHeight="1">
      <c r="A1" s="1"/>
      <c r="B1" s="18" t="s">
        <v>156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1"/>
      <c r="B2" s="18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>
      <c r="A3" s="1"/>
      <c r="B3" s="48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>
      <c r="A4" s="1"/>
      <c r="B4" s="284" t="s">
        <v>160</v>
      </c>
      <c r="C4" s="285"/>
      <c r="D4" s="285"/>
      <c r="E4" s="286"/>
      <c r="F4" s="287" t="s">
        <v>173</v>
      </c>
      <c r="G4" s="288"/>
      <c r="H4" s="1"/>
      <c r="I4" s="1"/>
      <c r="J4" s="1"/>
      <c r="K4" s="1"/>
    </row>
    <row r="5" spans="1:11" ht="24" customHeight="1" thickBot="1">
      <c r="A5" s="1"/>
      <c r="B5" s="284" t="s">
        <v>89</v>
      </c>
      <c r="C5" s="285"/>
      <c r="D5" s="285"/>
      <c r="E5" s="286"/>
      <c r="F5" s="289" t="s">
        <v>88</v>
      </c>
      <c r="G5" s="290"/>
      <c r="H5" s="1"/>
      <c r="I5" s="1"/>
      <c r="J5" s="1"/>
      <c r="K5" s="1"/>
    </row>
    <row r="6" spans="1:11" ht="13.5" customHeight="1">
      <c r="A6" s="1"/>
      <c r="B6" s="49"/>
      <c r="C6" s="49"/>
      <c r="D6" s="49"/>
      <c r="E6" s="50"/>
      <c r="F6" s="50"/>
      <c r="G6" s="50"/>
      <c r="H6" s="1"/>
      <c r="I6" s="1"/>
      <c r="J6" s="1"/>
      <c r="K6" s="1"/>
    </row>
    <row r="7" spans="1:11" ht="21" customHeight="1">
      <c r="B7" s="5"/>
    </row>
    <row r="8" spans="1:11" ht="14.25">
      <c r="B8" s="5" t="s">
        <v>6</v>
      </c>
    </row>
    <row r="9" spans="1:11" ht="28.5" customHeight="1" thickBot="1">
      <c r="B9" s="291" t="s">
        <v>162</v>
      </c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18.600000000000001" customHeight="1" thickBot="1">
      <c r="B10" s="292" t="s">
        <v>5</v>
      </c>
      <c r="C10" s="292" t="s">
        <v>7</v>
      </c>
      <c r="D10" s="292" t="s">
        <v>8</v>
      </c>
      <c r="E10" s="294" t="s">
        <v>118</v>
      </c>
      <c r="F10" s="296" t="s">
        <v>0</v>
      </c>
      <c r="G10" s="276" t="s">
        <v>3</v>
      </c>
      <c r="H10" s="277"/>
      <c r="I10" s="277"/>
      <c r="J10" s="277"/>
      <c r="K10" s="278"/>
    </row>
    <row r="11" spans="1:11" ht="18.600000000000001" customHeight="1" thickBot="1">
      <c r="B11" s="293"/>
      <c r="C11" s="293"/>
      <c r="D11" s="293"/>
      <c r="E11" s="295"/>
      <c r="F11" s="297"/>
      <c r="G11" s="144" t="s">
        <v>25</v>
      </c>
      <c r="H11" s="144" t="s">
        <v>30</v>
      </c>
      <c r="I11" s="145" t="s">
        <v>29</v>
      </c>
      <c r="J11" s="52" t="s">
        <v>24</v>
      </c>
      <c r="K11" s="3" t="s">
        <v>23</v>
      </c>
    </row>
    <row r="12" spans="1:11" ht="15.6" customHeight="1">
      <c r="B12" s="7" t="s">
        <v>9</v>
      </c>
      <c r="C12" s="145" t="s">
        <v>10</v>
      </c>
      <c r="D12" s="143" t="s">
        <v>11</v>
      </c>
      <c r="E12" s="90"/>
      <c r="F12" s="95">
        <f t="shared" ref="F12:F75" si="0">I12*J12</f>
        <v>490000</v>
      </c>
      <c r="G12" s="28" t="s">
        <v>155</v>
      </c>
      <c r="H12" s="28" t="s">
        <v>154</v>
      </c>
      <c r="I12" s="31">
        <v>9800</v>
      </c>
      <c r="J12" s="31">
        <v>50</v>
      </c>
      <c r="K12" s="25" t="s">
        <v>153</v>
      </c>
    </row>
    <row r="13" spans="1:11" ht="15.6" customHeight="1">
      <c r="B13" s="8"/>
      <c r="C13" s="3"/>
      <c r="D13" s="144"/>
      <c r="E13" s="89"/>
      <c r="F13" s="94">
        <f t="shared" si="0"/>
        <v>30000</v>
      </c>
      <c r="G13" s="29" t="s">
        <v>152</v>
      </c>
      <c r="H13" s="29"/>
      <c r="I13" s="32">
        <v>30000</v>
      </c>
      <c r="J13" s="32">
        <v>1</v>
      </c>
      <c r="K13" s="26" t="s">
        <v>33</v>
      </c>
    </row>
    <row r="14" spans="1:11" ht="15.6" customHeight="1">
      <c r="B14" s="8"/>
      <c r="C14" s="3"/>
      <c r="D14" s="144"/>
      <c r="E14" s="89"/>
      <c r="F14" s="94">
        <f t="shared" si="0"/>
        <v>0</v>
      </c>
      <c r="G14" s="29"/>
      <c r="H14" s="29"/>
      <c r="I14" s="32"/>
      <c r="J14" s="32"/>
      <c r="K14" s="26"/>
    </row>
    <row r="15" spans="1:11" ht="15.6" customHeight="1" thickBot="1">
      <c r="B15" s="9"/>
      <c r="C15" s="10"/>
      <c r="D15" s="17"/>
      <c r="E15" s="88"/>
      <c r="F15" s="92">
        <f t="shared" si="0"/>
        <v>0</v>
      </c>
      <c r="G15" s="30"/>
      <c r="H15" s="30"/>
      <c r="I15" s="33"/>
      <c r="J15" s="33"/>
      <c r="K15" s="27"/>
    </row>
    <row r="16" spans="1:11" ht="15.6" customHeight="1">
      <c r="B16" s="9"/>
      <c r="C16" s="11"/>
      <c r="D16" s="50" t="s">
        <v>12</v>
      </c>
      <c r="E16" s="90"/>
      <c r="F16" s="95">
        <f t="shared" si="0"/>
        <v>0</v>
      </c>
      <c r="G16" s="28"/>
      <c r="H16" s="28"/>
      <c r="I16" s="31"/>
      <c r="J16" s="31"/>
      <c r="K16" s="25"/>
    </row>
    <row r="17" spans="2:11" ht="15.6" customHeight="1">
      <c r="B17" s="9"/>
      <c r="C17" s="11"/>
      <c r="D17" s="50"/>
      <c r="E17" s="89"/>
      <c r="F17" s="94">
        <f t="shared" si="0"/>
        <v>0</v>
      </c>
      <c r="G17" s="29"/>
      <c r="H17" s="29"/>
      <c r="I17" s="32"/>
      <c r="J17" s="32"/>
      <c r="K17" s="26"/>
    </row>
    <row r="18" spans="2:11" ht="15.6" customHeight="1">
      <c r="B18" s="9"/>
      <c r="C18" s="11"/>
      <c r="D18" s="50"/>
      <c r="E18" s="89"/>
      <c r="F18" s="94">
        <f t="shared" si="0"/>
        <v>0</v>
      </c>
      <c r="G18" s="29"/>
      <c r="H18" s="29"/>
      <c r="I18" s="32"/>
      <c r="J18" s="32"/>
      <c r="K18" s="26"/>
    </row>
    <row r="19" spans="2:11" ht="15.6" customHeight="1" thickBot="1">
      <c r="B19" s="9"/>
      <c r="C19" s="11"/>
      <c r="D19" s="50"/>
      <c r="E19" s="88"/>
      <c r="F19" s="94">
        <f t="shared" si="0"/>
        <v>0</v>
      </c>
      <c r="G19" s="29"/>
      <c r="H19" s="29"/>
      <c r="I19" s="32"/>
      <c r="J19" s="32"/>
      <c r="K19" s="26"/>
    </row>
    <row r="20" spans="2:11" ht="15.6" customHeight="1">
      <c r="B20" s="144"/>
      <c r="C20" s="3"/>
      <c r="D20" s="143" t="s">
        <v>13</v>
      </c>
      <c r="E20" s="90"/>
      <c r="F20" s="95">
        <f t="shared" si="0"/>
        <v>50000</v>
      </c>
      <c r="G20" s="28" t="s">
        <v>174</v>
      </c>
      <c r="H20" s="28" t="s">
        <v>175</v>
      </c>
      <c r="I20" s="31">
        <v>50000</v>
      </c>
      <c r="J20" s="31">
        <v>1</v>
      </c>
      <c r="K20" s="25" t="s">
        <v>33</v>
      </c>
    </row>
    <row r="21" spans="2:11" ht="15.6" customHeight="1">
      <c r="B21" s="144"/>
      <c r="C21" s="3"/>
      <c r="D21" s="144"/>
      <c r="E21" s="89"/>
      <c r="F21" s="94">
        <f t="shared" si="0"/>
        <v>0</v>
      </c>
      <c r="G21" s="29"/>
      <c r="H21" s="29"/>
      <c r="I21" s="32"/>
      <c r="J21" s="32"/>
      <c r="K21" s="26"/>
    </row>
    <row r="22" spans="2:11" ht="15.6" customHeight="1">
      <c r="B22" s="144"/>
      <c r="C22" s="3"/>
      <c r="D22" s="144"/>
      <c r="E22" s="89"/>
      <c r="F22" s="94">
        <f t="shared" si="0"/>
        <v>0</v>
      </c>
      <c r="G22" s="29"/>
      <c r="H22" s="29"/>
      <c r="I22" s="32"/>
      <c r="J22" s="32"/>
      <c r="K22" s="26"/>
    </row>
    <row r="23" spans="2:11" ht="15.6" customHeight="1" thickBot="1">
      <c r="B23" s="8"/>
      <c r="C23" s="3"/>
      <c r="D23" s="64"/>
      <c r="E23" s="88"/>
      <c r="F23" s="92">
        <f t="shared" si="0"/>
        <v>0</v>
      </c>
      <c r="G23" s="30"/>
      <c r="H23" s="30"/>
      <c r="I23" s="33"/>
      <c r="J23" s="33"/>
      <c r="K23" s="27"/>
    </row>
    <row r="24" spans="2:11" ht="15.6" customHeight="1">
      <c r="B24" s="144"/>
      <c r="C24" s="3"/>
      <c r="D24" s="52" t="s">
        <v>14</v>
      </c>
      <c r="E24" s="90"/>
      <c r="F24" s="95">
        <f t="shared" si="0"/>
        <v>0</v>
      </c>
      <c r="G24" s="28"/>
      <c r="H24" s="28"/>
      <c r="I24" s="31"/>
      <c r="J24" s="31"/>
      <c r="K24" s="25"/>
    </row>
    <row r="25" spans="2:11" ht="15.6" customHeight="1">
      <c r="B25" s="144"/>
      <c r="C25" s="3"/>
      <c r="D25" s="52"/>
      <c r="E25" s="89"/>
      <c r="F25" s="94">
        <f t="shared" si="0"/>
        <v>0</v>
      </c>
      <c r="G25" s="29"/>
      <c r="H25" s="29"/>
      <c r="I25" s="32"/>
      <c r="J25" s="32"/>
      <c r="K25" s="26"/>
    </row>
    <row r="26" spans="2:11" ht="15.6" customHeight="1">
      <c r="B26" s="144"/>
      <c r="C26" s="3"/>
      <c r="D26" s="52"/>
      <c r="E26" s="89"/>
      <c r="F26" s="94">
        <f t="shared" si="0"/>
        <v>0</v>
      </c>
      <c r="G26" s="29"/>
      <c r="H26" s="29"/>
      <c r="I26" s="32"/>
      <c r="J26" s="32"/>
      <c r="K26" s="26"/>
    </row>
    <row r="27" spans="2:11" ht="15.6" customHeight="1" thickBot="1">
      <c r="B27" s="8"/>
      <c r="C27" s="3"/>
      <c r="D27" s="52"/>
      <c r="E27" s="88"/>
      <c r="F27" s="92">
        <f t="shared" si="0"/>
        <v>0</v>
      </c>
      <c r="G27" s="30"/>
      <c r="H27" s="30"/>
      <c r="I27" s="33"/>
      <c r="J27" s="33"/>
      <c r="K27" s="27"/>
    </row>
    <row r="28" spans="2:11" ht="15.6" customHeight="1">
      <c r="B28" s="144"/>
      <c r="C28" s="3"/>
      <c r="D28" s="143" t="s">
        <v>15</v>
      </c>
      <c r="E28" s="90"/>
      <c r="F28" s="95">
        <f t="shared" si="0"/>
        <v>0</v>
      </c>
      <c r="G28" s="28"/>
      <c r="H28" s="28"/>
      <c r="I28" s="31"/>
      <c r="J28" s="31"/>
      <c r="K28" s="25"/>
    </row>
    <row r="29" spans="2:11" ht="15.6" customHeight="1">
      <c r="B29" s="144"/>
      <c r="C29" s="3"/>
      <c r="D29" s="52"/>
      <c r="E29" s="89"/>
      <c r="F29" s="94">
        <f t="shared" si="0"/>
        <v>0</v>
      </c>
      <c r="G29" s="29"/>
      <c r="H29" s="29"/>
      <c r="I29" s="32"/>
      <c r="J29" s="32"/>
      <c r="K29" s="26"/>
    </row>
    <row r="30" spans="2:11" ht="15.6" customHeight="1">
      <c r="B30" s="144"/>
      <c r="C30" s="3"/>
      <c r="D30" s="52"/>
      <c r="E30" s="89"/>
      <c r="F30" s="94">
        <f t="shared" si="0"/>
        <v>0</v>
      </c>
      <c r="G30" s="29"/>
      <c r="H30" s="29"/>
      <c r="I30" s="32"/>
      <c r="J30" s="32"/>
      <c r="K30" s="26"/>
    </row>
    <row r="31" spans="2:11" ht="15.6" customHeight="1" thickBot="1">
      <c r="B31" s="144"/>
      <c r="C31" s="3"/>
      <c r="D31" s="64"/>
      <c r="E31" s="88"/>
      <c r="F31" s="92">
        <f t="shared" si="0"/>
        <v>0</v>
      </c>
      <c r="G31" s="30"/>
      <c r="H31" s="30"/>
      <c r="I31" s="33"/>
      <c r="J31" s="33"/>
      <c r="K31" s="27"/>
    </row>
    <row r="32" spans="2:11" ht="15.6" customHeight="1">
      <c r="B32" s="8"/>
      <c r="C32" s="3"/>
      <c r="D32" s="52" t="s">
        <v>16</v>
      </c>
      <c r="E32" s="90"/>
      <c r="F32" s="95">
        <f t="shared" si="0"/>
        <v>0</v>
      </c>
      <c r="G32" s="28"/>
      <c r="H32" s="28"/>
      <c r="I32" s="31"/>
      <c r="J32" s="31"/>
      <c r="K32" s="25"/>
    </row>
    <row r="33" spans="2:11" ht="15.6" customHeight="1">
      <c r="B33" s="8"/>
      <c r="C33" s="3"/>
      <c r="D33" s="144"/>
      <c r="E33" s="89"/>
      <c r="F33" s="94">
        <f t="shared" si="0"/>
        <v>0</v>
      </c>
      <c r="G33" s="29"/>
      <c r="H33" s="29"/>
      <c r="I33" s="32"/>
      <c r="J33" s="32"/>
      <c r="K33" s="26"/>
    </row>
    <row r="34" spans="2:11" ht="15.6" customHeight="1">
      <c r="B34" s="8"/>
      <c r="C34" s="3"/>
      <c r="D34" s="144"/>
      <c r="E34" s="89"/>
      <c r="F34" s="94">
        <f t="shared" si="0"/>
        <v>0</v>
      </c>
      <c r="G34" s="29"/>
      <c r="H34" s="29"/>
      <c r="I34" s="32"/>
      <c r="J34" s="32"/>
      <c r="K34" s="26"/>
    </row>
    <row r="35" spans="2:11" ht="15.6" customHeight="1" thickBot="1">
      <c r="B35" s="8"/>
      <c r="C35" s="146"/>
      <c r="D35" s="21"/>
      <c r="E35" s="88"/>
      <c r="F35" s="92">
        <f t="shared" si="0"/>
        <v>0</v>
      </c>
      <c r="G35" s="30"/>
      <c r="H35" s="30"/>
      <c r="I35" s="33"/>
      <c r="J35" s="33"/>
      <c r="K35" s="27"/>
    </row>
    <row r="36" spans="2:11" ht="15.6" customHeight="1">
      <c r="B36" s="144"/>
      <c r="C36" s="3" t="s">
        <v>17</v>
      </c>
      <c r="D36" s="53"/>
      <c r="E36" s="90"/>
      <c r="F36" s="95">
        <f t="shared" si="0"/>
        <v>0</v>
      </c>
      <c r="G36" s="28"/>
      <c r="H36" s="28"/>
      <c r="I36" s="31"/>
      <c r="J36" s="31"/>
      <c r="K36" s="25"/>
    </row>
    <row r="37" spans="2:11" ht="15.6" customHeight="1">
      <c r="B37" s="144"/>
      <c r="C37" s="3"/>
      <c r="D37" s="53"/>
      <c r="E37" s="89"/>
      <c r="F37" s="94">
        <f t="shared" si="0"/>
        <v>0</v>
      </c>
      <c r="G37" s="29"/>
      <c r="H37" s="29"/>
      <c r="I37" s="32"/>
      <c r="J37" s="32"/>
      <c r="K37" s="26"/>
    </row>
    <row r="38" spans="2:11" ht="15.6" customHeight="1">
      <c r="B38" s="8"/>
      <c r="C38" s="3"/>
      <c r="D38" s="58"/>
      <c r="E38" s="89"/>
      <c r="F38" s="94">
        <f t="shared" si="0"/>
        <v>0</v>
      </c>
      <c r="G38" s="29"/>
      <c r="H38" s="29"/>
      <c r="I38" s="32"/>
      <c r="J38" s="32"/>
      <c r="K38" s="26"/>
    </row>
    <row r="39" spans="2:11" ht="15.6" customHeight="1" thickBot="1">
      <c r="B39" s="144"/>
      <c r="C39" s="3"/>
      <c r="D39" s="53"/>
      <c r="E39" s="88"/>
      <c r="F39" s="92">
        <f t="shared" si="0"/>
        <v>0</v>
      </c>
      <c r="G39" s="30"/>
      <c r="H39" s="30"/>
      <c r="I39" s="33"/>
      <c r="J39" s="33"/>
      <c r="K39" s="27"/>
    </row>
    <row r="40" spans="2:11" ht="15.6" customHeight="1">
      <c r="B40" s="144"/>
      <c r="C40" s="14" t="s">
        <v>18</v>
      </c>
      <c r="D40" s="15"/>
      <c r="E40" s="90"/>
      <c r="F40" s="95">
        <f t="shared" si="0"/>
        <v>0</v>
      </c>
      <c r="G40" s="28"/>
      <c r="H40" s="28"/>
      <c r="I40" s="31"/>
      <c r="J40" s="31"/>
      <c r="K40" s="25"/>
    </row>
    <row r="41" spans="2:11" ht="15.6" customHeight="1">
      <c r="B41" s="144"/>
      <c r="C41" s="3"/>
      <c r="D41" s="53"/>
      <c r="E41" s="89"/>
      <c r="F41" s="94">
        <f t="shared" si="0"/>
        <v>0</v>
      </c>
      <c r="G41" s="29"/>
      <c r="H41" s="29"/>
      <c r="I41" s="32"/>
      <c r="J41" s="32"/>
      <c r="K41" s="26"/>
    </row>
    <row r="42" spans="2:11" ht="15.6" customHeight="1">
      <c r="B42" s="144"/>
      <c r="C42" s="3"/>
      <c r="D42" s="53"/>
      <c r="E42" s="89"/>
      <c r="F42" s="94">
        <f t="shared" si="0"/>
        <v>0</v>
      </c>
      <c r="G42" s="29"/>
      <c r="H42" s="29"/>
      <c r="I42" s="32"/>
      <c r="J42" s="32"/>
      <c r="K42" s="26"/>
    </row>
    <row r="43" spans="2:11" ht="15.6" customHeight="1" thickBot="1">
      <c r="B43" s="8"/>
      <c r="C43" s="146"/>
      <c r="D43" s="19"/>
      <c r="E43" s="88"/>
      <c r="F43" s="92">
        <f t="shared" si="0"/>
        <v>0</v>
      </c>
      <c r="G43" s="30"/>
      <c r="H43" s="30"/>
      <c r="I43" s="33"/>
      <c r="J43" s="33"/>
      <c r="K43" s="27"/>
    </row>
    <row r="44" spans="2:11" ht="15.6" customHeight="1">
      <c r="B44" s="144"/>
      <c r="C44" s="3" t="s">
        <v>19</v>
      </c>
      <c r="D44" s="53"/>
      <c r="E44" s="90"/>
      <c r="F44" s="95">
        <f t="shared" si="0"/>
        <v>0</v>
      </c>
      <c r="G44" s="28"/>
      <c r="H44" s="28"/>
      <c r="I44" s="31"/>
      <c r="J44" s="31"/>
      <c r="K44" s="25"/>
    </row>
    <row r="45" spans="2:11" ht="15.6" customHeight="1">
      <c r="B45" s="144"/>
      <c r="C45" s="3"/>
      <c r="D45" s="53"/>
      <c r="E45" s="89"/>
      <c r="F45" s="94">
        <f t="shared" si="0"/>
        <v>0</v>
      </c>
      <c r="G45" s="29"/>
      <c r="H45" s="29"/>
      <c r="I45" s="32"/>
      <c r="J45" s="32"/>
      <c r="K45" s="26"/>
    </row>
    <row r="46" spans="2:11" ht="15.6" customHeight="1">
      <c r="B46" s="144"/>
      <c r="C46" s="3"/>
      <c r="D46" s="53"/>
      <c r="E46" s="89"/>
      <c r="F46" s="94">
        <f t="shared" si="0"/>
        <v>0</v>
      </c>
      <c r="G46" s="29"/>
      <c r="H46" s="29"/>
      <c r="I46" s="32"/>
      <c r="J46" s="32"/>
      <c r="K46" s="26"/>
    </row>
    <row r="47" spans="2:11" ht="15.6" customHeight="1" thickBot="1">
      <c r="B47" s="64"/>
      <c r="C47" s="146"/>
      <c r="D47" s="19"/>
      <c r="E47" s="88"/>
      <c r="F47" s="92">
        <f t="shared" si="0"/>
        <v>0</v>
      </c>
      <c r="G47" s="30"/>
      <c r="H47" s="30"/>
      <c r="I47" s="33"/>
      <c r="J47" s="33"/>
      <c r="K47" s="27"/>
    </row>
    <row r="48" spans="2:11" ht="15.6" customHeight="1">
      <c r="B48" s="143" t="s">
        <v>20</v>
      </c>
      <c r="C48" s="145" t="s">
        <v>20</v>
      </c>
      <c r="D48" s="90"/>
      <c r="E48" s="53"/>
      <c r="F48" s="95">
        <f t="shared" si="0"/>
        <v>12000</v>
      </c>
      <c r="G48" s="28" t="s">
        <v>37</v>
      </c>
      <c r="H48" s="28" t="s">
        <v>151</v>
      </c>
      <c r="I48" s="31">
        <v>12000</v>
      </c>
      <c r="J48" s="31">
        <v>1</v>
      </c>
      <c r="K48" s="25" t="s">
        <v>33</v>
      </c>
    </row>
    <row r="49" spans="2:11" ht="15.6" customHeight="1">
      <c r="B49" s="144"/>
      <c r="C49" s="3"/>
      <c r="D49" s="89"/>
      <c r="E49" s="53"/>
      <c r="F49" s="94">
        <f t="shared" si="0"/>
        <v>0</v>
      </c>
      <c r="G49" s="29"/>
      <c r="H49" s="29" t="s">
        <v>32</v>
      </c>
      <c r="I49" s="32"/>
      <c r="J49" s="32"/>
      <c r="K49" s="26"/>
    </row>
    <row r="50" spans="2:11" ht="15.6" customHeight="1">
      <c r="B50" s="144"/>
      <c r="C50" s="3"/>
      <c r="D50" s="89"/>
      <c r="E50" s="53"/>
      <c r="F50" s="94">
        <f t="shared" si="0"/>
        <v>500000</v>
      </c>
      <c r="G50" s="29" t="s">
        <v>26</v>
      </c>
      <c r="H50" s="29" t="s">
        <v>27</v>
      </c>
      <c r="I50" s="32">
        <v>500000</v>
      </c>
      <c r="J50" s="32">
        <v>1</v>
      </c>
      <c r="K50" s="26" t="s">
        <v>31</v>
      </c>
    </row>
    <row r="51" spans="2:11" ht="15.6" customHeight="1">
      <c r="B51" s="8"/>
      <c r="C51" s="3"/>
      <c r="D51" s="89"/>
      <c r="E51" s="53"/>
      <c r="F51" s="94">
        <f t="shared" si="0"/>
        <v>0</v>
      </c>
      <c r="G51" s="29"/>
      <c r="H51" s="29"/>
      <c r="I51" s="32"/>
      <c r="J51" s="32"/>
      <c r="K51" s="26"/>
    </row>
    <row r="52" spans="2:11" ht="15.6" customHeight="1">
      <c r="B52" s="8"/>
      <c r="C52" s="3"/>
      <c r="D52" s="89"/>
      <c r="E52" s="53"/>
      <c r="F52" s="94">
        <f t="shared" si="0"/>
        <v>0</v>
      </c>
      <c r="G52" s="29"/>
      <c r="H52" s="29"/>
      <c r="I52" s="32"/>
      <c r="J52" s="32"/>
      <c r="K52" s="26"/>
    </row>
    <row r="53" spans="2:11" ht="15.6" customHeight="1">
      <c r="B53" s="8"/>
      <c r="C53" s="3"/>
      <c r="D53" s="89"/>
      <c r="E53" s="53"/>
      <c r="F53" s="94">
        <f t="shared" si="0"/>
        <v>0</v>
      </c>
      <c r="G53" s="29"/>
      <c r="H53" s="29"/>
      <c r="I53" s="32"/>
      <c r="J53" s="32"/>
      <c r="K53" s="26"/>
    </row>
    <row r="54" spans="2:11" ht="15.6" customHeight="1">
      <c r="B54" s="8"/>
      <c r="C54" s="3"/>
      <c r="D54" s="89"/>
      <c r="E54" s="53"/>
      <c r="F54" s="94">
        <f t="shared" si="0"/>
        <v>0</v>
      </c>
      <c r="G54" s="29"/>
      <c r="H54" s="29"/>
      <c r="I54" s="32"/>
      <c r="J54" s="32"/>
      <c r="K54" s="26"/>
    </row>
    <row r="55" spans="2:11" ht="15.6" customHeight="1">
      <c r="B55" s="8"/>
      <c r="C55" s="3"/>
      <c r="D55" s="89"/>
      <c r="E55" s="53"/>
      <c r="F55" s="94">
        <f t="shared" si="0"/>
        <v>0</v>
      </c>
      <c r="G55" s="29"/>
      <c r="H55" s="29"/>
      <c r="I55" s="32"/>
      <c r="J55" s="32"/>
      <c r="K55" s="26"/>
    </row>
    <row r="56" spans="2:11" ht="15.6" customHeight="1">
      <c r="B56" s="144"/>
      <c r="C56" s="3"/>
      <c r="D56" s="89"/>
      <c r="E56" s="53"/>
      <c r="F56" s="94">
        <f t="shared" si="0"/>
        <v>0</v>
      </c>
      <c r="G56" s="29"/>
      <c r="H56" s="29"/>
      <c r="I56" s="32"/>
      <c r="J56" s="32"/>
      <c r="K56" s="26"/>
    </row>
    <row r="57" spans="2:11" ht="15.6" customHeight="1" thickBot="1">
      <c r="B57" s="64"/>
      <c r="C57" s="146"/>
      <c r="D57" s="88"/>
      <c r="E57" s="53"/>
      <c r="F57" s="92">
        <f t="shared" si="0"/>
        <v>0</v>
      </c>
      <c r="G57" s="30"/>
      <c r="H57" s="30"/>
      <c r="I57" s="33"/>
      <c r="J57" s="33"/>
      <c r="K57" s="27"/>
    </row>
    <row r="58" spans="2:11" ht="15.6" customHeight="1">
      <c r="B58" s="8" t="s">
        <v>21</v>
      </c>
      <c r="C58" s="3" t="s">
        <v>21</v>
      </c>
      <c r="D58" s="54"/>
      <c r="E58" s="55" t="s">
        <v>148</v>
      </c>
      <c r="F58" s="95">
        <f t="shared" si="0"/>
        <v>1500000</v>
      </c>
      <c r="G58" s="28" t="s">
        <v>150</v>
      </c>
      <c r="H58" s="28" t="s">
        <v>149</v>
      </c>
      <c r="I58" s="31">
        <v>250000</v>
      </c>
      <c r="J58" s="31">
        <v>6</v>
      </c>
      <c r="K58" s="25" t="s">
        <v>43</v>
      </c>
    </row>
    <row r="59" spans="2:11" ht="15.6" customHeight="1">
      <c r="B59" s="144"/>
      <c r="C59" s="3"/>
      <c r="D59" s="53"/>
      <c r="E59" s="56" t="s">
        <v>148</v>
      </c>
      <c r="F59" s="94">
        <f t="shared" si="0"/>
        <v>3100000</v>
      </c>
      <c r="G59" s="29" t="s">
        <v>147</v>
      </c>
      <c r="H59" s="29" t="s">
        <v>146</v>
      </c>
      <c r="I59" s="32">
        <v>310000</v>
      </c>
      <c r="J59" s="32">
        <v>10</v>
      </c>
      <c r="K59" s="26" t="s">
        <v>43</v>
      </c>
    </row>
    <row r="60" spans="2:11" ht="15.6" customHeight="1">
      <c r="B60" s="144"/>
      <c r="C60" s="3"/>
      <c r="D60" s="53"/>
      <c r="E60" s="56" t="s">
        <v>145</v>
      </c>
      <c r="F60" s="94">
        <f t="shared" si="0"/>
        <v>720000</v>
      </c>
      <c r="G60" s="29" t="s">
        <v>144</v>
      </c>
      <c r="H60" s="29" t="s">
        <v>143</v>
      </c>
      <c r="I60" s="32">
        <v>1500</v>
      </c>
      <c r="J60" s="32">
        <v>480</v>
      </c>
      <c r="K60" s="26" t="s">
        <v>28</v>
      </c>
    </row>
    <row r="61" spans="2:11" ht="15.6" customHeight="1">
      <c r="B61" s="8"/>
      <c r="C61" s="3"/>
      <c r="D61" s="58"/>
      <c r="E61" s="56" t="s">
        <v>142</v>
      </c>
      <c r="F61" s="94">
        <f t="shared" si="0"/>
        <v>5000</v>
      </c>
      <c r="G61" s="29" t="s">
        <v>141</v>
      </c>
      <c r="H61" s="29" t="s">
        <v>140</v>
      </c>
      <c r="I61" s="32">
        <v>2500</v>
      </c>
      <c r="J61" s="32">
        <v>2</v>
      </c>
      <c r="K61" s="26" t="s">
        <v>33</v>
      </c>
    </row>
    <row r="62" spans="2:11" ht="15.6" customHeight="1">
      <c r="B62" s="144"/>
      <c r="C62" s="3"/>
      <c r="D62" s="53"/>
      <c r="E62" s="56" t="s">
        <v>137</v>
      </c>
      <c r="F62" s="94">
        <f t="shared" si="0"/>
        <v>5000</v>
      </c>
      <c r="G62" s="29" t="s">
        <v>139</v>
      </c>
      <c r="H62" s="29" t="s">
        <v>138</v>
      </c>
      <c r="I62" s="32">
        <v>5000</v>
      </c>
      <c r="J62" s="32">
        <v>1</v>
      </c>
      <c r="K62" s="26" t="s">
        <v>31</v>
      </c>
    </row>
    <row r="63" spans="2:11" ht="15.6" customHeight="1">
      <c r="B63" s="144"/>
      <c r="C63" s="3"/>
      <c r="D63" s="53"/>
      <c r="E63" s="56" t="s">
        <v>137</v>
      </c>
      <c r="F63" s="94">
        <f t="shared" si="0"/>
        <v>1235000</v>
      </c>
      <c r="G63" s="29" t="s">
        <v>136</v>
      </c>
      <c r="H63" s="29" t="s">
        <v>135</v>
      </c>
      <c r="I63" s="32">
        <v>617500</v>
      </c>
      <c r="J63" s="32">
        <v>2</v>
      </c>
      <c r="K63" s="26" t="s">
        <v>31</v>
      </c>
    </row>
    <row r="64" spans="2:11" ht="15.6" customHeight="1">
      <c r="B64" s="8"/>
      <c r="C64" s="3"/>
      <c r="D64" s="58"/>
      <c r="E64" s="56" t="s">
        <v>121</v>
      </c>
      <c r="F64" s="94">
        <f t="shared" si="0"/>
        <v>50000</v>
      </c>
      <c r="G64" s="29" t="s">
        <v>134</v>
      </c>
      <c r="H64" s="29" t="s">
        <v>133</v>
      </c>
      <c r="I64" s="32">
        <v>50000</v>
      </c>
      <c r="J64" s="32">
        <v>1</v>
      </c>
      <c r="K64" s="26" t="s">
        <v>35</v>
      </c>
    </row>
    <row r="65" spans="2:11" ht="15.6" customHeight="1">
      <c r="B65" s="8"/>
      <c r="C65" s="3"/>
      <c r="D65" s="58"/>
      <c r="E65" s="56"/>
      <c r="F65" s="94">
        <f t="shared" si="0"/>
        <v>0</v>
      </c>
      <c r="G65" s="29"/>
      <c r="H65" s="29" t="s">
        <v>132</v>
      </c>
      <c r="I65" s="32"/>
      <c r="J65" s="32"/>
      <c r="K65" s="26"/>
    </row>
    <row r="66" spans="2:11" ht="15.6" customHeight="1">
      <c r="B66" s="8"/>
      <c r="C66" s="3"/>
      <c r="D66" s="58"/>
      <c r="E66" s="56" t="s">
        <v>131</v>
      </c>
      <c r="F66" s="94">
        <f t="shared" si="0"/>
        <v>100000</v>
      </c>
      <c r="G66" s="29" t="s">
        <v>130</v>
      </c>
      <c r="H66" s="29" t="s">
        <v>129</v>
      </c>
      <c r="I66" s="32">
        <v>100000</v>
      </c>
      <c r="J66" s="32">
        <v>1</v>
      </c>
      <c r="K66" s="26" t="s">
        <v>31</v>
      </c>
    </row>
    <row r="67" spans="2:11" ht="15.6" customHeight="1">
      <c r="B67" s="8"/>
      <c r="C67" s="3"/>
      <c r="D67" s="58"/>
      <c r="E67" s="56" t="s">
        <v>128</v>
      </c>
      <c r="F67" s="94">
        <f t="shared" si="0"/>
        <v>90000</v>
      </c>
      <c r="G67" s="29" t="s">
        <v>127</v>
      </c>
      <c r="H67" s="29" t="s">
        <v>126</v>
      </c>
      <c r="I67" s="32">
        <v>30000</v>
      </c>
      <c r="J67" s="32">
        <v>3</v>
      </c>
      <c r="K67" s="26" t="s">
        <v>28</v>
      </c>
    </row>
    <row r="68" spans="2:11" ht="15.6" customHeight="1">
      <c r="B68" s="144"/>
      <c r="C68" s="3"/>
      <c r="D68" s="53"/>
      <c r="E68" s="56" t="s">
        <v>125</v>
      </c>
      <c r="F68" s="94">
        <f t="shared" si="0"/>
        <v>140000</v>
      </c>
      <c r="G68" s="29" t="s">
        <v>176</v>
      </c>
      <c r="H68" s="29" t="s">
        <v>177</v>
      </c>
      <c r="I68" s="32">
        <v>140</v>
      </c>
      <c r="J68" s="32">
        <v>1000</v>
      </c>
      <c r="K68" s="26" t="s">
        <v>178</v>
      </c>
    </row>
    <row r="69" spans="2:11" ht="15.6" customHeight="1">
      <c r="B69" s="144"/>
      <c r="C69" s="3"/>
      <c r="D69" s="53"/>
      <c r="E69" s="56" t="s">
        <v>124</v>
      </c>
      <c r="F69" s="94">
        <f t="shared" si="0"/>
        <v>124000</v>
      </c>
      <c r="G69" s="29" t="s">
        <v>123</v>
      </c>
      <c r="H69" s="29" t="s">
        <v>122</v>
      </c>
      <c r="I69" s="32">
        <v>124000</v>
      </c>
      <c r="J69" s="32">
        <v>1</v>
      </c>
      <c r="K69" s="26" t="s">
        <v>31</v>
      </c>
    </row>
    <row r="70" spans="2:11" ht="15.6" customHeight="1">
      <c r="B70" s="144"/>
      <c r="C70" s="3"/>
      <c r="D70" s="53"/>
      <c r="E70" s="56" t="s">
        <v>124</v>
      </c>
      <c r="F70" s="94">
        <f t="shared" si="0"/>
        <v>0</v>
      </c>
      <c r="G70" s="29" t="s">
        <v>179</v>
      </c>
      <c r="H70" s="29" t="s">
        <v>180</v>
      </c>
      <c r="I70" s="32"/>
      <c r="J70" s="32"/>
      <c r="K70" s="26"/>
    </row>
    <row r="71" spans="2:11" ht="15.6" customHeight="1">
      <c r="B71" s="8"/>
      <c r="C71" s="3"/>
      <c r="D71" s="58"/>
      <c r="E71" s="56"/>
      <c r="F71" s="94">
        <f t="shared" si="0"/>
        <v>0</v>
      </c>
      <c r="G71" s="29"/>
      <c r="H71" s="29"/>
      <c r="I71" s="32"/>
      <c r="J71" s="32"/>
      <c r="K71" s="26"/>
    </row>
    <row r="72" spans="2:11" ht="15.6" customHeight="1">
      <c r="B72" s="8"/>
      <c r="C72" s="3"/>
      <c r="D72" s="58"/>
      <c r="E72" s="56"/>
      <c r="F72" s="94">
        <f t="shared" si="0"/>
        <v>0</v>
      </c>
      <c r="G72" s="29"/>
      <c r="H72" s="29"/>
      <c r="I72" s="32"/>
      <c r="J72" s="32"/>
      <c r="K72" s="26"/>
    </row>
    <row r="73" spans="2:11" ht="15.6" customHeight="1">
      <c r="B73" s="8"/>
      <c r="C73" s="3"/>
      <c r="D73" s="58"/>
      <c r="E73" s="56"/>
      <c r="F73" s="94">
        <f t="shared" si="0"/>
        <v>0</v>
      </c>
      <c r="G73" s="29"/>
      <c r="H73" s="29"/>
      <c r="I73" s="32"/>
      <c r="J73" s="32"/>
      <c r="K73" s="26"/>
    </row>
    <row r="74" spans="2:11" ht="15.6" customHeight="1">
      <c r="B74" s="8"/>
      <c r="C74" s="3"/>
      <c r="D74" s="58"/>
      <c r="E74" s="56"/>
      <c r="F74" s="94">
        <f t="shared" si="0"/>
        <v>0</v>
      </c>
      <c r="G74" s="29"/>
      <c r="H74" s="29"/>
      <c r="I74" s="32"/>
      <c r="J74" s="32"/>
      <c r="K74" s="26"/>
    </row>
    <row r="75" spans="2:11" ht="15.6" customHeight="1">
      <c r="B75" s="8"/>
      <c r="C75" s="3"/>
      <c r="D75" s="58"/>
      <c r="E75" s="56"/>
      <c r="F75" s="94">
        <f t="shared" si="0"/>
        <v>0</v>
      </c>
      <c r="G75" s="29"/>
      <c r="H75" s="29"/>
      <c r="I75" s="32"/>
      <c r="J75" s="32"/>
      <c r="K75" s="26"/>
    </row>
    <row r="76" spans="2:11" ht="15.6" customHeight="1">
      <c r="B76" s="144"/>
      <c r="C76" s="3"/>
      <c r="D76" s="53"/>
      <c r="E76" s="56"/>
      <c r="F76" s="94">
        <f t="shared" ref="F76:F87" si="1">I76*J76</f>
        <v>0</v>
      </c>
      <c r="G76" s="29"/>
      <c r="H76" s="29"/>
      <c r="I76" s="32"/>
      <c r="J76" s="32"/>
      <c r="K76" s="26"/>
    </row>
    <row r="77" spans="2:11" ht="15.6" customHeight="1" thickBot="1">
      <c r="B77" s="12"/>
      <c r="C77" s="13"/>
      <c r="D77" s="16"/>
      <c r="E77" s="57"/>
      <c r="F77" s="92">
        <f t="shared" si="1"/>
        <v>0</v>
      </c>
      <c r="G77" s="30"/>
      <c r="H77" s="30"/>
      <c r="I77" s="33"/>
      <c r="J77" s="33"/>
      <c r="K77" s="27"/>
    </row>
    <row r="78" spans="2:11" ht="15.6" customHeight="1">
      <c r="B78" s="143" t="s">
        <v>22</v>
      </c>
      <c r="C78" s="145" t="s">
        <v>22</v>
      </c>
      <c r="D78" s="20"/>
      <c r="E78" s="56" t="s">
        <v>121</v>
      </c>
      <c r="F78" s="95">
        <f t="shared" si="1"/>
        <v>25300</v>
      </c>
      <c r="G78" s="28" t="s">
        <v>120</v>
      </c>
      <c r="H78" s="28" t="s">
        <v>119</v>
      </c>
      <c r="I78" s="31">
        <v>25300</v>
      </c>
      <c r="J78" s="31">
        <v>1</v>
      </c>
      <c r="K78" s="25" t="s">
        <v>35</v>
      </c>
    </row>
    <row r="79" spans="2:11" ht="15.6" customHeight="1">
      <c r="B79" s="144"/>
      <c r="C79" s="3"/>
      <c r="D79" s="53"/>
      <c r="E79" s="56"/>
      <c r="F79" s="94">
        <f t="shared" si="1"/>
        <v>0</v>
      </c>
      <c r="G79" s="29"/>
      <c r="H79" s="29" t="s">
        <v>34</v>
      </c>
      <c r="I79" s="32"/>
      <c r="J79" s="32"/>
      <c r="K79" s="26"/>
    </row>
    <row r="80" spans="2:11" ht="15.6" customHeight="1">
      <c r="B80" s="144"/>
      <c r="C80" s="3"/>
      <c r="D80" s="53"/>
      <c r="E80" s="56"/>
      <c r="F80" s="94">
        <f t="shared" si="1"/>
        <v>0</v>
      </c>
      <c r="G80" s="29"/>
      <c r="H80" s="29"/>
      <c r="I80" s="32"/>
      <c r="J80" s="32"/>
      <c r="K80" s="26"/>
    </row>
    <row r="81" spans="2:11" ht="15.6" customHeight="1">
      <c r="B81" s="8"/>
      <c r="C81" s="3"/>
      <c r="D81" s="58"/>
      <c r="E81" s="56"/>
      <c r="F81" s="94">
        <f t="shared" si="1"/>
        <v>0</v>
      </c>
      <c r="G81" s="29"/>
      <c r="H81" s="29"/>
      <c r="I81" s="32"/>
      <c r="J81" s="32"/>
      <c r="K81" s="26"/>
    </row>
    <row r="82" spans="2:11" ht="15.6" customHeight="1">
      <c r="B82" s="8"/>
      <c r="C82" s="3"/>
      <c r="D82" s="58"/>
      <c r="E82" s="56"/>
      <c r="F82" s="94">
        <f t="shared" si="1"/>
        <v>0</v>
      </c>
      <c r="G82" s="29"/>
      <c r="H82" s="29"/>
      <c r="I82" s="32"/>
      <c r="J82" s="32"/>
      <c r="K82" s="26"/>
    </row>
    <row r="83" spans="2:11" ht="15.6" customHeight="1">
      <c r="B83" s="8"/>
      <c r="C83" s="3"/>
      <c r="D83" s="58"/>
      <c r="E83" s="56"/>
      <c r="F83" s="94">
        <f t="shared" si="1"/>
        <v>0</v>
      </c>
      <c r="G83" s="29"/>
      <c r="H83" s="29"/>
      <c r="I83" s="32"/>
      <c r="J83" s="32"/>
      <c r="K83" s="26"/>
    </row>
    <row r="84" spans="2:11" ht="15.6" customHeight="1">
      <c r="B84" s="8"/>
      <c r="C84" s="3"/>
      <c r="D84" s="58"/>
      <c r="E84" s="56"/>
      <c r="F84" s="94">
        <f t="shared" si="1"/>
        <v>0</v>
      </c>
      <c r="G84" s="29"/>
      <c r="H84" s="29"/>
      <c r="I84" s="32"/>
      <c r="J84" s="32"/>
      <c r="K84" s="26"/>
    </row>
    <row r="85" spans="2:11" ht="15.6" customHeight="1">
      <c r="B85" s="8"/>
      <c r="C85" s="3"/>
      <c r="D85" s="58"/>
      <c r="E85" s="56"/>
      <c r="F85" s="94">
        <f t="shared" si="1"/>
        <v>0</v>
      </c>
      <c r="G85" s="29"/>
      <c r="H85" s="29"/>
      <c r="I85" s="32"/>
      <c r="J85" s="32"/>
      <c r="K85" s="26"/>
    </row>
    <row r="86" spans="2:11" ht="15.6" customHeight="1">
      <c r="B86" s="144"/>
      <c r="C86" s="3"/>
      <c r="D86" s="53"/>
      <c r="E86" s="56"/>
      <c r="F86" s="94">
        <f t="shared" si="1"/>
        <v>0</v>
      </c>
      <c r="G86" s="29"/>
      <c r="H86" s="29"/>
      <c r="I86" s="32"/>
      <c r="J86" s="32"/>
      <c r="K86" s="26"/>
    </row>
    <row r="87" spans="2:11" ht="15.6" customHeight="1" thickBot="1">
      <c r="B87" s="64"/>
      <c r="C87" s="146"/>
      <c r="D87" s="19"/>
      <c r="E87" s="93"/>
      <c r="F87" s="92">
        <f t="shared" si="1"/>
        <v>0</v>
      </c>
      <c r="G87" s="30"/>
      <c r="H87" s="30"/>
      <c r="I87" s="33"/>
      <c r="J87" s="33"/>
      <c r="K87" s="27"/>
    </row>
    <row r="88" spans="2:11" ht="18.600000000000001" customHeight="1" thickBot="1">
      <c r="B88" s="276" t="s">
        <v>1</v>
      </c>
      <c r="C88" s="277"/>
      <c r="D88" s="278"/>
      <c r="E88" s="83"/>
      <c r="F88" s="91">
        <f>SUM(F12:F87)</f>
        <v>8176300</v>
      </c>
      <c r="G88" s="81" t="s">
        <v>2</v>
      </c>
      <c r="H88" s="279"/>
      <c r="I88" s="280"/>
      <c r="J88" s="280"/>
      <c r="K88" s="281"/>
    </row>
    <row r="89" spans="2:11">
      <c r="B89" s="282" t="s">
        <v>163</v>
      </c>
      <c r="C89" s="283"/>
      <c r="D89" s="283"/>
      <c r="E89" s="283"/>
      <c r="F89" s="283"/>
      <c r="G89" s="283"/>
      <c r="H89" s="283"/>
      <c r="I89" s="283"/>
      <c r="J89" s="283"/>
      <c r="K89" s="283"/>
    </row>
    <row r="90" spans="2:11" ht="14.25">
      <c r="B90" s="6"/>
      <c r="E90" s="5"/>
      <c r="F90" s="5"/>
      <c r="G90" s="5"/>
      <c r="H90" s="5"/>
      <c r="I90" s="5"/>
      <c r="J90" s="5"/>
      <c r="K90" s="5"/>
    </row>
    <row r="91" spans="2:11" ht="14.25">
      <c r="B91" s="4"/>
      <c r="E91" s="5"/>
      <c r="F91" s="5"/>
      <c r="G91" s="5"/>
      <c r="H91" s="5"/>
      <c r="I91" s="5"/>
      <c r="J91" s="5"/>
      <c r="K91" s="5"/>
    </row>
    <row r="92" spans="2:11" ht="24" customHeight="1">
      <c r="B92" s="6"/>
      <c r="E92" s="5"/>
      <c r="F92" s="5"/>
      <c r="G92" s="5"/>
      <c r="H92" s="5"/>
      <c r="I92" s="5"/>
      <c r="J92" s="5"/>
      <c r="K92" s="5"/>
    </row>
  </sheetData>
  <sheetProtection algorithmName="SHA-512" hashValue="SuimIV0Qocnwy8K2He4wNFDraCsgf+kbHMWMiorYvaeX9uTaMsE9uXePaXaoU5lvcDF6e+ofToCXrsAa8AZd9Q==" saltValue="xIlSvKSkEGFuzyh1KXdCvg==" spinCount="100000" sheet="1" objects="1" scenarios="1"/>
  <mergeCells count="14">
    <mergeCell ref="G10:K10"/>
    <mergeCell ref="B88:D88"/>
    <mergeCell ref="H88:K88"/>
    <mergeCell ref="B89:K89"/>
    <mergeCell ref="B4:E4"/>
    <mergeCell ref="F4:G4"/>
    <mergeCell ref="B5:E5"/>
    <mergeCell ref="F5:G5"/>
    <mergeCell ref="B9:K9"/>
    <mergeCell ref="B10:B11"/>
    <mergeCell ref="C10:C11"/>
    <mergeCell ref="D10:D11"/>
    <mergeCell ref="E10:E11"/>
    <mergeCell ref="F10:F11"/>
  </mergeCells>
  <phoneticPr fontId="1"/>
  <dataValidations count="1">
    <dataValidation type="list" allowBlank="1" showInputMessage="1" showErrorMessage="1" sqref="E58:E87" xr:uid="{A5126C58-E839-4545-BE8A-4D641AEAE56A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D11E-B9F2-4B62-9DCB-CF1B40EFA7F5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3.5"/>
  <cols>
    <col min="1" max="1" width="4.625" style="2" customWidth="1"/>
    <col min="2" max="4" width="14.625" style="2" customWidth="1"/>
    <col min="5" max="6" width="13.625" style="2" customWidth="1"/>
    <col min="7" max="7" width="30.875" style="2" customWidth="1"/>
    <col min="8" max="8" width="33.5" style="2" customWidth="1"/>
    <col min="9" max="9" width="13.625" style="2" customWidth="1"/>
    <col min="10" max="11" width="5.625" style="2" customWidth="1"/>
    <col min="12" max="12" width="4.625" style="2" customWidth="1"/>
    <col min="13" max="16384" width="9" style="2"/>
  </cols>
  <sheetData>
    <row r="1" spans="1:11" ht="24" customHeight="1">
      <c r="A1" s="1"/>
      <c r="B1" s="18" t="s">
        <v>156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1"/>
      <c r="B2" s="18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>
      <c r="A3" s="1"/>
      <c r="B3" s="48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>
      <c r="A4" s="1"/>
      <c r="B4" s="284" t="s">
        <v>159</v>
      </c>
      <c r="C4" s="285"/>
      <c r="D4" s="285"/>
      <c r="E4" s="286"/>
      <c r="F4" s="298"/>
      <c r="G4" s="299"/>
      <c r="H4" s="1"/>
      <c r="I4" s="1"/>
      <c r="J4" s="1"/>
      <c r="K4" s="1"/>
    </row>
    <row r="5" spans="1:11" ht="24" customHeight="1" thickBot="1">
      <c r="A5" s="1"/>
      <c r="B5" s="284" t="s">
        <v>89</v>
      </c>
      <c r="C5" s="285"/>
      <c r="D5" s="285"/>
      <c r="E5" s="286"/>
      <c r="F5" s="300" t="s">
        <v>88</v>
      </c>
      <c r="G5" s="301"/>
      <c r="H5" s="1"/>
      <c r="I5" s="1"/>
      <c r="J5" s="1"/>
      <c r="K5" s="1"/>
    </row>
    <row r="6" spans="1:11" ht="13.5" customHeight="1">
      <c r="A6" s="1"/>
      <c r="B6" s="49"/>
      <c r="C6" s="49"/>
      <c r="D6" s="49"/>
      <c r="E6" s="50"/>
      <c r="F6" s="50"/>
      <c r="G6" s="50"/>
      <c r="H6" s="1"/>
      <c r="I6" s="1"/>
      <c r="J6" s="1"/>
      <c r="K6" s="1"/>
    </row>
    <row r="7" spans="1:11" ht="21" customHeight="1">
      <c r="B7" s="5"/>
      <c r="J7" s="51"/>
    </row>
    <row r="8" spans="1:11" ht="14.25">
      <c r="B8" s="5" t="s">
        <v>6</v>
      </c>
      <c r="J8" s="51"/>
    </row>
    <row r="9" spans="1:11" ht="28.5" customHeight="1" thickBot="1">
      <c r="B9" s="291" t="s">
        <v>162</v>
      </c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18.600000000000001" customHeight="1" thickBot="1">
      <c r="B10" s="292" t="s">
        <v>5</v>
      </c>
      <c r="C10" s="292" t="s">
        <v>7</v>
      </c>
      <c r="D10" s="292" t="s">
        <v>8</v>
      </c>
      <c r="E10" s="294" t="s">
        <v>118</v>
      </c>
      <c r="F10" s="296" t="s">
        <v>0</v>
      </c>
      <c r="G10" s="276" t="s">
        <v>3</v>
      </c>
      <c r="H10" s="277"/>
      <c r="I10" s="277"/>
      <c r="J10" s="277"/>
      <c r="K10" s="278"/>
    </row>
    <row r="11" spans="1:11" ht="18.600000000000001" customHeight="1" thickBot="1">
      <c r="B11" s="293"/>
      <c r="C11" s="293"/>
      <c r="D11" s="293"/>
      <c r="E11" s="295"/>
      <c r="F11" s="297"/>
      <c r="G11" s="144" t="s">
        <v>25</v>
      </c>
      <c r="H11" s="144" t="s">
        <v>30</v>
      </c>
      <c r="I11" s="145" t="s">
        <v>29</v>
      </c>
      <c r="J11" s="147" t="s">
        <v>24</v>
      </c>
      <c r="K11" s="3" t="s">
        <v>23</v>
      </c>
    </row>
    <row r="12" spans="1:11" s="110" customFormat="1" ht="15.6" customHeight="1">
      <c r="B12" s="111" t="s">
        <v>9</v>
      </c>
      <c r="C12" s="112" t="s">
        <v>10</v>
      </c>
      <c r="D12" s="113" t="s">
        <v>11</v>
      </c>
      <c r="E12" s="114"/>
      <c r="F12" s="115">
        <f t="shared" ref="F12:F43" si="0">I12*J12</f>
        <v>0</v>
      </c>
      <c r="G12" s="34"/>
      <c r="H12" s="34"/>
      <c r="I12" s="35"/>
      <c r="J12" s="35"/>
      <c r="K12" s="36"/>
    </row>
    <row r="13" spans="1:11" s="110" customFormat="1" ht="15.6" customHeight="1">
      <c r="B13" s="116"/>
      <c r="C13" s="117"/>
      <c r="D13" s="118"/>
      <c r="E13" s="119"/>
      <c r="F13" s="120">
        <f t="shared" si="0"/>
        <v>0</v>
      </c>
      <c r="G13" s="37"/>
      <c r="H13" s="37"/>
      <c r="I13" s="38"/>
      <c r="J13" s="38"/>
      <c r="K13" s="39"/>
    </row>
    <row r="14" spans="1:11" s="110" customFormat="1" ht="15.6" customHeight="1">
      <c r="B14" s="116"/>
      <c r="C14" s="117"/>
      <c r="D14" s="118"/>
      <c r="E14" s="119"/>
      <c r="F14" s="120">
        <f t="shared" si="0"/>
        <v>0</v>
      </c>
      <c r="G14" s="37"/>
      <c r="H14" s="37"/>
      <c r="I14" s="38"/>
      <c r="J14" s="38"/>
      <c r="K14" s="39"/>
    </row>
    <row r="15" spans="1:11" s="110" customFormat="1" ht="15.6" customHeight="1" thickBot="1">
      <c r="B15" s="121"/>
      <c r="C15" s="122"/>
      <c r="D15" s="123"/>
      <c r="E15" s="124"/>
      <c r="F15" s="125">
        <f t="shared" si="0"/>
        <v>0</v>
      </c>
      <c r="G15" s="40"/>
      <c r="H15" s="40"/>
      <c r="I15" s="41"/>
      <c r="J15" s="41"/>
      <c r="K15" s="42"/>
    </row>
    <row r="16" spans="1:11" s="110" customFormat="1" ht="15.6" customHeight="1">
      <c r="B16" s="121"/>
      <c r="C16" s="126"/>
      <c r="D16" s="127" t="s">
        <v>12</v>
      </c>
      <c r="E16" s="114"/>
      <c r="F16" s="115">
        <f t="shared" si="0"/>
        <v>0</v>
      </c>
      <c r="G16" s="34"/>
      <c r="H16" s="34"/>
      <c r="I16" s="35"/>
      <c r="J16" s="35"/>
      <c r="K16" s="36"/>
    </row>
    <row r="17" spans="2:11" s="110" customFormat="1" ht="15.6" customHeight="1">
      <c r="B17" s="121"/>
      <c r="C17" s="126"/>
      <c r="D17" s="127"/>
      <c r="E17" s="119"/>
      <c r="F17" s="120">
        <f t="shared" si="0"/>
        <v>0</v>
      </c>
      <c r="G17" s="37"/>
      <c r="H17" s="37"/>
      <c r="I17" s="38"/>
      <c r="J17" s="38"/>
      <c r="K17" s="39"/>
    </row>
    <row r="18" spans="2:11" s="110" customFormat="1" ht="15.6" customHeight="1">
      <c r="B18" s="121"/>
      <c r="C18" s="126"/>
      <c r="D18" s="127"/>
      <c r="E18" s="119"/>
      <c r="F18" s="120">
        <f t="shared" si="0"/>
        <v>0</v>
      </c>
      <c r="G18" s="37"/>
      <c r="H18" s="37"/>
      <c r="I18" s="38"/>
      <c r="J18" s="38"/>
      <c r="K18" s="39"/>
    </row>
    <row r="19" spans="2:11" s="110" customFormat="1" ht="15.6" customHeight="1" thickBot="1">
      <c r="B19" s="121"/>
      <c r="C19" s="126"/>
      <c r="D19" s="127"/>
      <c r="E19" s="124"/>
      <c r="F19" s="120">
        <f t="shared" si="0"/>
        <v>0</v>
      </c>
      <c r="G19" s="37"/>
      <c r="H19" s="37"/>
      <c r="I19" s="38"/>
      <c r="J19" s="38"/>
      <c r="K19" s="39"/>
    </row>
    <row r="20" spans="2:11" s="110" customFormat="1" ht="15.6" customHeight="1">
      <c r="B20" s="118"/>
      <c r="C20" s="117"/>
      <c r="D20" s="113" t="s">
        <v>13</v>
      </c>
      <c r="E20" s="114"/>
      <c r="F20" s="115">
        <f t="shared" si="0"/>
        <v>0</v>
      </c>
      <c r="G20" s="34"/>
      <c r="H20" s="34"/>
      <c r="I20" s="35"/>
      <c r="J20" s="35"/>
      <c r="K20" s="36"/>
    </row>
    <row r="21" spans="2:11" s="110" customFormat="1" ht="15.6" customHeight="1">
      <c r="B21" s="118"/>
      <c r="C21" s="117"/>
      <c r="D21" s="118"/>
      <c r="E21" s="119"/>
      <c r="F21" s="120">
        <f t="shared" si="0"/>
        <v>0</v>
      </c>
      <c r="G21" s="37"/>
      <c r="H21" s="37"/>
      <c r="I21" s="38"/>
      <c r="J21" s="38"/>
      <c r="K21" s="39"/>
    </row>
    <row r="22" spans="2:11" s="110" customFormat="1" ht="15.6" customHeight="1">
      <c r="B22" s="118"/>
      <c r="C22" s="117"/>
      <c r="D22" s="118"/>
      <c r="E22" s="119"/>
      <c r="F22" s="120">
        <f t="shared" si="0"/>
        <v>0</v>
      </c>
      <c r="G22" s="37"/>
      <c r="H22" s="37"/>
      <c r="I22" s="38"/>
      <c r="J22" s="38"/>
      <c r="K22" s="39"/>
    </row>
    <row r="23" spans="2:11" s="110" customFormat="1" ht="15.6" customHeight="1" thickBot="1">
      <c r="B23" s="116"/>
      <c r="C23" s="117"/>
      <c r="D23" s="128"/>
      <c r="E23" s="124"/>
      <c r="F23" s="125">
        <f t="shared" si="0"/>
        <v>0</v>
      </c>
      <c r="G23" s="40"/>
      <c r="H23" s="40"/>
      <c r="I23" s="41"/>
      <c r="J23" s="41"/>
      <c r="K23" s="42"/>
    </row>
    <row r="24" spans="2:11" s="110" customFormat="1" ht="15.6" customHeight="1">
      <c r="B24" s="118"/>
      <c r="C24" s="117"/>
      <c r="D24" s="129" t="s">
        <v>14</v>
      </c>
      <c r="E24" s="114"/>
      <c r="F24" s="115">
        <f t="shared" si="0"/>
        <v>0</v>
      </c>
      <c r="G24" s="34"/>
      <c r="H24" s="34"/>
      <c r="I24" s="35"/>
      <c r="J24" s="35"/>
      <c r="K24" s="36"/>
    </row>
    <row r="25" spans="2:11" s="110" customFormat="1" ht="15.6" customHeight="1">
      <c r="B25" s="118"/>
      <c r="C25" s="117"/>
      <c r="D25" s="129"/>
      <c r="E25" s="119"/>
      <c r="F25" s="120">
        <f t="shared" si="0"/>
        <v>0</v>
      </c>
      <c r="G25" s="37"/>
      <c r="H25" s="37"/>
      <c r="I25" s="38"/>
      <c r="J25" s="38"/>
      <c r="K25" s="39"/>
    </row>
    <row r="26" spans="2:11" s="110" customFormat="1" ht="15.6" customHeight="1">
      <c r="B26" s="118"/>
      <c r="C26" s="117"/>
      <c r="D26" s="129"/>
      <c r="E26" s="119"/>
      <c r="F26" s="120">
        <f t="shared" si="0"/>
        <v>0</v>
      </c>
      <c r="G26" s="37"/>
      <c r="H26" s="37"/>
      <c r="I26" s="38"/>
      <c r="J26" s="38"/>
      <c r="K26" s="39"/>
    </row>
    <row r="27" spans="2:11" s="110" customFormat="1" ht="15.6" customHeight="1" thickBot="1">
      <c r="B27" s="116"/>
      <c r="C27" s="117"/>
      <c r="D27" s="129"/>
      <c r="E27" s="124"/>
      <c r="F27" s="125">
        <f t="shared" si="0"/>
        <v>0</v>
      </c>
      <c r="G27" s="40"/>
      <c r="H27" s="40"/>
      <c r="I27" s="41"/>
      <c r="J27" s="41"/>
      <c r="K27" s="42"/>
    </row>
    <row r="28" spans="2:11" s="110" customFormat="1" ht="15.6" customHeight="1">
      <c r="B28" s="118"/>
      <c r="C28" s="117"/>
      <c r="D28" s="113" t="s">
        <v>15</v>
      </c>
      <c r="E28" s="114"/>
      <c r="F28" s="115">
        <f t="shared" si="0"/>
        <v>0</v>
      </c>
      <c r="G28" s="34"/>
      <c r="H28" s="34"/>
      <c r="I28" s="35"/>
      <c r="J28" s="35"/>
      <c r="K28" s="36"/>
    </row>
    <row r="29" spans="2:11" s="110" customFormat="1" ht="15.6" customHeight="1">
      <c r="B29" s="118"/>
      <c r="C29" s="117"/>
      <c r="D29" s="129"/>
      <c r="E29" s="119"/>
      <c r="F29" s="120">
        <f t="shared" si="0"/>
        <v>0</v>
      </c>
      <c r="G29" s="37"/>
      <c r="H29" s="37"/>
      <c r="I29" s="38"/>
      <c r="J29" s="38"/>
      <c r="K29" s="39"/>
    </row>
    <row r="30" spans="2:11" s="110" customFormat="1" ht="15.6" customHeight="1">
      <c r="B30" s="118"/>
      <c r="C30" s="117"/>
      <c r="D30" s="129"/>
      <c r="E30" s="119"/>
      <c r="F30" s="120">
        <f t="shared" si="0"/>
        <v>0</v>
      </c>
      <c r="G30" s="37"/>
      <c r="H30" s="37"/>
      <c r="I30" s="38"/>
      <c r="J30" s="38"/>
      <c r="K30" s="39"/>
    </row>
    <row r="31" spans="2:11" s="110" customFormat="1" ht="15.6" customHeight="1" thickBot="1">
      <c r="B31" s="118"/>
      <c r="C31" s="117"/>
      <c r="D31" s="128"/>
      <c r="E31" s="124"/>
      <c r="F31" s="125">
        <f t="shared" si="0"/>
        <v>0</v>
      </c>
      <c r="G31" s="40"/>
      <c r="H31" s="40"/>
      <c r="I31" s="41"/>
      <c r="J31" s="41"/>
      <c r="K31" s="42"/>
    </row>
    <row r="32" spans="2:11" s="110" customFormat="1" ht="15.6" customHeight="1">
      <c r="B32" s="116"/>
      <c r="C32" s="117"/>
      <c r="D32" s="129" t="s">
        <v>16</v>
      </c>
      <c r="E32" s="114"/>
      <c r="F32" s="115">
        <f t="shared" si="0"/>
        <v>0</v>
      </c>
      <c r="G32" s="34"/>
      <c r="H32" s="34"/>
      <c r="I32" s="35"/>
      <c r="J32" s="35"/>
      <c r="K32" s="36"/>
    </row>
    <row r="33" spans="2:11" s="110" customFormat="1" ht="15.6" customHeight="1">
      <c r="B33" s="116"/>
      <c r="C33" s="117"/>
      <c r="D33" s="118"/>
      <c r="E33" s="119"/>
      <c r="F33" s="120">
        <f t="shared" si="0"/>
        <v>0</v>
      </c>
      <c r="G33" s="37"/>
      <c r="H33" s="37"/>
      <c r="I33" s="38"/>
      <c r="J33" s="38"/>
      <c r="K33" s="39"/>
    </row>
    <row r="34" spans="2:11" s="110" customFormat="1" ht="15.6" customHeight="1">
      <c r="B34" s="116"/>
      <c r="C34" s="117"/>
      <c r="D34" s="118"/>
      <c r="E34" s="119"/>
      <c r="F34" s="120">
        <f t="shared" si="0"/>
        <v>0</v>
      </c>
      <c r="G34" s="37"/>
      <c r="H34" s="37"/>
      <c r="I34" s="38"/>
      <c r="J34" s="38"/>
      <c r="K34" s="39"/>
    </row>
    <row r="35" spans="2:11" s="110" customFormat="1" ht="15.6" customHeight="1" thickBot="1">
      <c r="B35" s="116"/>
      <c r="C35" s="130"/>
      <c r="D35" s="131"/>
      <c r="E35" s="124"/>
      <c r="F35" s="125">
        <f t="shared" si="0"/>
        <v>0</v>
      </c>
      <c r="G35" s="40"/>
      <c r="H35" s="40"/>
      <c r="I35" s="41"/>
      <c r="J35" s="41"/>
      <c r="K35" s="42"/>
    </row>
    <row r="36" spans="2:11" s="110" customFormat="1" ht="15.6" customHeight="1">
      <c r="B36" s="118"/>
      <c r="C36" s="117" t="s">
        <v>17</v>
      </c>
      <c r="D36" s="132"/>
      <c r="E36" s="114"/>
      <c r="F36" s="115">
        <f t="shared" si="0"/>
        <v>0</v>
      </c>
      <c r="G36" s="34"/>
      <c r="H36" s="34"/>
      <c r="I36" s="35"/>
      <c r="J36" s="35"/>
      <c r="K36" s="36"/>
    </row>
    <row r="37" spans="2:11" s="110" customFormat="1" ht="15.6" customHeight="1">
      <c r="B37" s="118"/>
      <c r="C37" s="117"/>
      <c r="D37" s="132"/>
      <c r="E37" s="119"/>
      <c r="F37" s="120">
        <f t="shared" si="0"/>
        <v>0</v>
      </c>
      <c r="G37" s="37"/>
      <c r="H37" s="37"/>
      <c r="I37" s="38"/>
      <c r="J37" s="38"/>
      <c r="K37" s="39"/>
    </row>
    <row r="38" spans="2:11" s="110" customFormat="1" ht="15.6" customHeight="1">
      <c r="B38" s="116"/>
      <c r="C38" s="117"/>
      <c r="D38" s="133"/>
      <c r="E38" s="119"/>
      <c r="F38" s="120">
        <f t="shared" si="0"/>
        <v>0</v>
      </c>
      <c r="G38" s="37"/>
      <c r="H38" s="37"/>
      <c r="I38" s="38"/>
      <c r="J38" s="38"/>
      <c r="K38" s="39"/>
    </row>
    <row r="39" spans="2:11" s="110" customFormat="1" ht="15.6" customHeight="1" thickBot="1">
      <c r="B39" s="118"/>
      <c r="C39" s="117"/>
      <c r="D39" s="132"/>
      <c r="E39" s="124"/>
      <c r="F39" s="125">
        <f t="shared" si="0"/>
        <v>0</v>
      </c>
      <c r="G39" s="40"/>
      <c r="H39" s="40"/>
      <c r="I39" s="41"/>
      <c r="J39" s="41"/>
      <c r="K39" s="42"/>
    </row>
    <row r="40" spans="2:11" s="110" customFormat="1" ht="15.6" customHeight="1">
      <c r="B40" s="118"/>
      <c r="C40" s="134" t="s">
        <v>18</v>
      </c>
      <c r="D40" s="135"/>
      <c r="E40" s="114"/>
      <c r="F40" s="115">
        <f t="shared" si="0"/>
        <v>0</v>
      </c>
      <c r="G40" s="34"/>
      <c r="H40" s="34"/>
      <c r="I40" s="35"/>
      <c r="J40" s="35"/>
      <c r="K40" s="36"/>
    </row>
    <row r="41" spans="2:11" s="110" customFormat="1" ht="15.6" customHeight="1">
      <c r="B41" s="118"/>
      <c r="C41" s="117"/>
      <c r="D41" s="132"/>
      <c r="E41" s="119"/>
      <c r="F41" s="120">
        <f t="shared" si="0"/>
        <v>0</v>
      </c>
      <c r="G41" s="37"/>
      <c r="H41" s="37"/>
      <c r="I41" s="38"/>
      <c r="J41" s="38"/>
      <c r="K41" s="39"/>
    </row>
    <row r="42" spans="2:11" s="110" customFormat="1" ht="15.6" customHeight="1">
      <c r="B42" s="118"/>
      <c r="C42" s="117"/>
      <c r="D42" s="132"/>
      <c r="E42" s="119"/>
      <c r="F42" s="120">
        <f t="shared" si="0"/>
        <v>0</v>
      </c>
      <c r="G42" s="37"/>
      <c r="H42" s="37"/>
      <c r="I42" s="38"/>
      <c r="J42" s="38"/>
      <c r="K42" s="39"/>
    </row>
    <row r="43" spans="2:11" s="110" customFormat="1" ht="15.6" customHeight="1" thickBot="1">
      <c r="B43" s="116"/>
      <c r="C43" s="130"/>
      <c r="D43" s="136"/>
      <c r="E43" s="124"/>
      <c r="F43" s="125">
        <f t="shared" si="0"/>
        <v>0</v>
      </c>
      <c r="G43" s="40"/>
      <c r="H43" s="40"/>
      <c r="I43" s="41"/>
      <c r="J43" s="41"/>
      <c r="K43" s="42"/>
    </row>
    <row r="44" spans="2:11" s="110" customFormat="1" ht="15.6" customHeight="1">
      <c r="B44" s="118"/>
      <c r="C44" s="117" t="s">
        <v>19</v>
      </c>
      <c r="D44" s="132"/>
      <c r="E44" s="114"/>
      <c r="F44" s="115">
        <f t="shared" ref="F44:F75" si="1">I44*J44</f>
        <v>0</v>
      </c>
      <c r="G44" s="34"/>
      <c r="H44" s="34"/>
      <c r="I44" s="35"/>
      <c r="J44" s="35"/>
      <c r="K44" s="36"/>
    </row>
    <row r="45" spans="2:11" s="110" customFormat="1" ht="15.6" customHeight="1">
      <c r="B45" s="118"/>
      <c r="C45" s="117"/>
      <c r="D45" s="132"/>
      <c r="E45" s="119"/>
      <c r="F45" s="120">
        <f t="shared" si="1"/>
        <v>0</v>
      </c>
      <c r="G45" s="37"/>
      <c r="H45" s="37"/>
      <c r="I45" s="38"/>
      <c r="J45" s="38"/>
      <c r="K45" s="39"/>
    </row>
    <row r="46" spans="2:11" s="110" customFormat="1" ht="15.6" customHeight="1">
      <c r="B46" s="118"/>
      <c r="C46" s="117"/>
      <c r="D46" s="132"/>
      <c r="E46" s="119"/>
      <c r="F46" s="120">
        <f t="shared" si="1"/>
        <v>0</v>
      </c>
      <c r="G46" s="37"/>
      <c r="H46" s="37"/>
      <c r="I46" s="38"/>
      <c r="J46" s="38"/>
      <c r="K46" s="39"/>
    </row>
    <row r="47" spans="2:11" s="110" customFormat="1" ht="15.6" customHeight="1" thickBot="1">
      <c r="B47" s="128"/>
      <c r="C47" s="130"/>
      <c r="D47" s="136"/>
      <c r="E47" s="124"/>
      <c r="F47" s="125">
        <f t="shared" si="1"/>
        <v>0</v>
      </c>
      <c r="G47" s="40"/>
      <c r="H47" s="40"/>
      <c r="I47" s="41"/>
      <c r="J47" s="41"/>
      <c r="K47" s="42"/>
    </row>
    <row r="48" spans="2:11" s="110" customFormat="1" ht="15.6" customHeight="1">
      <c r="B48" s="113" t="s">
        <v>20</v>
      </c>
      <c r="C48" s="112" t="s">
        <v>20</v>
      </c>
      <c r="D48" s="114"/>
      <c r="E48" s="132"/>
      <c r="F48" s="115">
        <f t="shared" si="1"/>
        <v>0</v>
      </c>
      <c r="G48" s="34"/>
      <c r="H48" s="34"/>
      <c r="I48" s="35"/>
      <c r="J48" s="35"/>
      <c r="K48" s="36"/>
    </row>
    <row r="49" spans="2:11" s="110" customFormat="1" ht="15.6" customHeight="1">
      <c r="B49" s="118"/>
      <c r="C49" s="117"/>
      <c r="D49" s="119"/>
      <c r="E49" s="132"/>
      <c r="F49" s="120">
        <f t="shared" si="1"/>
        <v>0</v>
      </c>
      <c r="G49" s="37"/>
      <c r="H49" s="37"/>
      <c r="I49" s="38"/>
      <c r="J49" s="38"/>
      <c r="K49" s="39"/>
    </row>
    <row r="50" spans="2:11" s="110" customFormat="1" ht="15.6" customHeight="1">
      <c r="B50" s="118"/>
      <c r="C50" s="117"/>
      <c r="D50" s="119"/>
      <c r="E50" s="132"/>
      <c r="F50" s="120">
        <f t="shared" si="1"/>
        <v>0</v>
      </c>
      <c r="G50" s="37"/>
      <c r="H50" s="37"/>
      <c r="I50" s="38"/>
      <c r="J50" s="38"/>
      <c r="K50" s="39"/>
    </row>
    <row r="51" spans="2:11" s="110" customFormat="1" ht="15.6" customHeight="1">
      <c r="B51" s="116"/>
      <c r="C51" s="117"/>
      <c r="D51" s="119"/>
      <c r="E51" s="132"/>
      <c r="F51" s="120">
        <f t="shared" si="1"/>
        <v>0</v>
      </c>
      <c r="G51" s="37"/>
      <c r="H51" s="37"/>
      <c r="I51" s="38"/>
      <c r="J51" s="38"/>
      <c r="K51" s="39"/>
    </row>
    <row r="52" spans="2:11" s="110" customFormat="1" ht="15.6" customHeight="1">
      <c r="B52" s="116"/>
      <c r="C52" s="117"/>
      <c r="D52" s="119"/>
      <c r="E52" s="132"/>
      <c r="F52" s="120">
        <f t="shared" si="1"/>
        <v>0</v>
      </c>
      <c r="G52" s="37"/>
      <c r="H52" s="37"/>
      <c r="I52" s="38"/>
      <c r="J52" s="38"/>
      <c r="K52" s="39"/>
    </row>
    <row r="53" spans="2:11" s="110" customFormat="1" ht="15.6" customHeight="1">
      <c r="B53" s="116"/>
      <c r="C53" s="117"/>
      <c r="D53" s="119"/>
      <c r="E53" s="132"/>
      <c r="F53" s="120">
        <f t="shared" si="1"/>
        <v>0</v>
      </c>
      <c r="G53" s="37"/>
      <c r="H53" s="37"/>
      <c r="I53" s="38"/>
      <c r="J53" s="38"/>
      <c r="K53" s="39"/>
    </row>
    <row r="54" spans="2:11" s="110" customFormat="1" ht="15.6" customHeight="1">
      <c r="B54" s="116"/>
      <c r="C54" s="117"/>
      <c r="D54" s="119"/>
      <c r="E54" s="132"/>
      <c r="F54" s="120">
        <f t="shared" si="1"/>
        <v>0</v>
      </c>
      <c r="G54" s="37"/>
      <c r="H54" s="37"/>
      <c r="I54" s="38"/>
      <c r="J54" s="38"/>
      <c r="K54" s="39"/>
    </row>
    <row r="55" spans="2:11" s="110" customFormat="1" ht="15.6" customHeight="1">
      <c r="B55" s="116"/>
      <c r="C55" s="117"/>
      <c r="D55" s="119"/>
      <c r="E55" s="132"/>
      <c r="F55" s="120">
        <f t="shared" si="1"/>
        <v>0</v>
      </c>
      <c r="G55" s="37"/>
      <c r="H55" s="37"/>
      <c r="I55" s="38"/>
      <c r="J55" s="38"/>
      <c r="K55" s="39"/>
    </row>
    <row r="56" spans="2:11" s="110" customFormat="1" ht="15.6" customHeight="1">
      <c r="B56" s="118"/>
      <c r="C56" s="117"/>
      <c r="D56" s="119"/>
      <c r="E56" s="132"/>
      <c r="F56" s="120">
        <f t="shared" si="1"/>
        <v>0</v>
      </c>
      <c r="G56" s="37"/>
      <c r="H56" s="37"/>
      <c r="I56" s="38"/>
      <c r="J56" s="38"/>
      <c r="K56" s="39"/>
    </row>
    <row r="57" spans="2:11" s="110" customFormat="1" ht="15.6" customHeight="1" thickBot="1">
      <c r="B57" s="128"/>
      <c r="C57" s="130"/>
      <c r="D57" s="124"/>
      <c r="E57" s="132"/>
      <c r="F57" s="125">
        <f t="shared" si="1"/>
        <v>0</v>
      </c>
      <c r="G57" s="40"/>
      <c r="H57" s="40"/>
      <c r="I57" s="41"/>
      <c r="J57" s="41"/>
      <c r="K57" s="42"/>
    </row>
    <row r="58" spans="2:11" s="110" customFormat="1" ht="15.6" customHeight="1">
      <c r="B58" s="116" t="s">
        <v>21</v>
      </c>
      <c r="C58" s="117" t="s">
        <v>21</v>
      </c>
      <c r="D58" s="137"/>
      <c r="E58" s="87"/>
      <c r="F58" s="115">
        <f t="shared" si="1"/>
        <v>0</v>
      </c>
      <c r="G58" s="34"/>
      <c r="H58" s="34"/>
      <c r="I58" s="35"/>
      <c r="J58" s="35"/>
      <c r="K58" s="36"/>
    </row>
    <row r="59" spans="2:11" s="110" customFormat="1" ht="15.6" customHeight="1">
      <c r="B59" s="118"/>
      <c r="C59" s="117"/>
      <c r="D59" s="132"/>
      <c r="E59" s="85"/>
      <c r="F59" s="120">
        <f t="shared" si="1"/>
        <v>0</v>
      </c>
      <c r="G59" s="37"/>
      <c r="H59" s="37"/>
      <c r="I59" s="38"/>
      <c r="J59" s="38"/>
      <c r="K59" s="39"/>
    </row>
    <row r="60" spans="2:11" s="110" customFormat="1" ht="15.6" customHeight="1">
      <c r="B60" s="118"/>
      <c r="C60" s="117"/>
      <c r="D60" s="132"/>
      <c r="E60" s="85"/>
      <c r="F60" s="120">
        <f t="shared" si="1"/>
        <v>0</v>
      </c>
      <c r="G60" s="37"/>
      <c r="H60" s="37"/>
      <c r="I60" s="38"/>
      <c r="J60" s="38"/>
      <c r="K60" s="39"/>
    </row>
    <row r="61" spans="2:11" s="110" customFormat="1" ht="15.6" customHeight="1">
      <c r="B61" s="116"/>
      <c r="C61" s="117"/>
      <c r="D61" s="133"/>
      <c r="E61" s="85"/>
      <c r="F61" s="120">
        <f t="shared" si="1"/>
        <v>0</v>
      </c>
      <c r="G61" s="37"/>
      <c r="H61" s="37"/>
      <c r="I61" s="38"/>
      <c r="J61" s="38"/>
      <c r="K61" s="39"/>
    </row>
    <row r="62" spans="2:11" s="110" customFormat="1" ht="15.6" customHeight="1">
      <c r="B62" s="116"/>
      <c r="C62" s="117"/>
      <c r="D62" s="133"/>
      <c r="E62" s="85"/>
      <c r="F62" s="120">
        <f t="shared" si="1"/>
        <v>0</v>
      </c>
      <c r="G62" s="37"/>
      <c r="H62" s="37"/>
      <c r="I62" s="38"/>
      <c r="J62" s="38"/>
      <c r="K62" s="39"/>
    </row>
    <row r="63" spans="2:11" s="110" customFormat="1" ht="15.6" customHeight="1">
      <c r="B63" s="118"/>
      <c r="C63" s="117"/>
      <c r="D63" s="132"/>
      <c r="E63" s="85"/>
      <c r="F63" s="120">
        <f t="shared" si="1"/>
        <v>0</v>
      </c>
      <c r="G63" s="37"/>
      <c r="H63" s="37"/>
      <c r="I63" s="38"/>
      <c r="J63" s="38"/>
      <c r="K63" s="39"/>
    </row>
    <row r="64" spans="2:11" s="110" customFormat="1" ht="15.6" customHeight="1">
      <c r="B64" s="118"/>
      <c r="C64" s="117"/>
      <c r="D64" s="132"/>
      <c r="E64" s="85"/>
      <c r="F64" s="120">
        <f t="shared" si="1"/>
        <v>0</v>
      </c>
      <c r="G64" s="37"/>
      <c r="H64" s="37"/>
      <c r="I64" s="38"/>
      <c r="J64" s="38"/>
      <c r="K64" s="39"/>
    </row>
    <row r="65" spans="2:11" s="110" customFormat="1" ht="15.6" customHeight="1">
      <c r="B65" s="116"/>
      <c r="C65" s="117"/>
      <c r="D65" s="133"/>
      <c r="E65" s="85"/>
      <c r="F65" s="120">
        <f t="shared" si="1"/>
        <v>0</v>
      </c>
      <c r="G65" s="37"/>
      <c r="H65" s="37"/>
      <c r="I65" s="38"/>
      <c r="J65" s="38"/>
      <c r="K65" s="39"/>
    </row>
    <row r="66" spans="2:11" s="110" customFormat="1" ht="15.6" customHeight="1">
      <c r="B66" s="116"/>
      <c r="C66" s="117"/>
      <c r="D66" s="133"/>
      <c r="E66" s="85"/>
      <c r="F66" s="120">
        <f t="shared" si="1"/>
        <v>0</v>
      </c>
      <c r="G66" s="37"/>
      <c r="H66" s="37"/>
      <c r="I66" s="38"/>
      <c r="J66" s="38"/>
      <c r="K66" s="39"/>
    </row>
    <row r="67" spans="2:11" s="110" customFormat="1" ht="15.6" customHeight="1">
      <c r="B67" s="116"/>
      <c r="C67" s="117"/>
      <c r="D67" s="133"/>
      <c r="E67" s="85"/>
      <c r="F67" s="120">
        <f t="shared" si="1"/>
        <v>0</v>
      </c>
      <c r="G67" s="37"/>
      <c r="H67" s="37"/>
      <c r="I67" s="38"/>
      <c r="J67" s="38"/>
      <c r="K67" s="39"/>
    </row>
    <row r="68" spans="2:11" s="110" customFormat="1" ht="15.6" customHeight="1">
      <c r="B68" s="116"/>
      <c r="C68" s="117"/>
      <c r="D68" s="133"/>
      <c r="E68" s="85"/>
      <c r="F68" s="120">
        <f t="shared" si="1"/>
        <v>0</v>
      </c>
      <c r="G68" s="37"/>
      <c r="H68" s="37"/>
      <c r="I68" s="38"/>
      <c r="J68" s="38"/>
      <c r="K68" s="39"/>
    </row>
    <row r="69" spans="2:11" s="110" customFormat="1" ht="15.6" customHeight="1">
      <c r="B69" s="118"/>
      <c r="C69" s="117"/>
      <c r="D69" s="132"/>
      <c r="E69" s="85"/>
      <c r="F69" s="120">
        <f t="shared" si="1"/>
        <v>0</v>
      </c>
      <c r="G69" s="37"/>
      <c r="H69" s="37"/>
      <c r="I69" s="38"/>
      <c r="J69" s="38"/>
      <c r="K69" s="39"/>
    </row>
    <row r="70" spans="2:11" s="110" customFormat="1" ht="15.6" customHeight="1">
      <c r="B70" s="118"/>
      <c r="C70" s="117"/>
      <c r="D70" s="132"/>
      <c r="E70" s="85"/>
      <c r="F70" s="120">
        <f t="shared" si="1"/>
        <v>0</v>
      </c>
      <c r="G70" s="37"/>
      <c r="H70" s="37"/>
      <c r="I70" s="38"/>
      <c r="J70" s="38"/>
      <c r="K70" s="39"/>
    </row>
    <row r="71" spans="2:11" s="110" customFormat="1" ht="15.6" customHeight="1">
      <c r="B71" s="118"/>
      <c r="C71" s="117"/>
      <c r="D71" s="132"/>
      <c r="E71" s="85"/>
      <c r="F71" s="120">
        <f t="shared" si="1"/>
        <v>0</v>
      </c>
      <c r="G71" s="37"/>
      <c r="H71" s="37"/>
      <c r="I71" s="38"/>
      <c r="J71" s="38"/>
      <c r="K71" s="39"/>
    </row>
    <row r="72" spans="2:11" s="110" customFormat="1" ht="15.6" customHeight="1">
      <c r="B72" s="116"/>
      <c r="C72" s="117"/>
      <c r="D72" s="133"/>
      <c r="E72" s="85"/>
      <c r="F72" s="120">
        <f t="shared" si="1"/>
        <v>0</v>
      </c>
      <c r="G72" s="37"/>
      <c r="H72" s="37"/>
      <c r="I72" s="38"/>
      <c r="J72" s="38"/>
      <c r="K72" s="39"/>
    </row>
    <row r="73" spans="2:11" s="110" customFormat="1" ht="15.6" customHeight="1">
      <c r="B73" s="116"/>
      <c r="C73" s="117"/>
      <c r="D73" s="133"/>
      <c r="E73" s="85"/>
      <c r="F73" s="120">
        <f t="shared" si="1"/>
        <v>0</v>
      </c>
      <c r="G73" s="37"/>
      <c r="H73" s="37"/>
      <c r="I73" s="38"/>
      <c r="J73" s="38"/>
      <c r="K73" s="39"/>
    </row>
    <row r="74" spans="2:11" s="110" customFormat="1" ht="15.6" customHeight="1">
      <c r="B74" s="116"/>
      <c r="C74" s="117"/>
      <c r="D74" s="133"/>
      <c r="E74" s="85"/>
      <c r="F74" s="120">
        <f t="shared" si="1"/>
        <v>0</v>
      </c>
      <c r="G74" s="37"/>
      <c r="H74" s="37"/>
      <c r="I74" s="38"/>
      <c r="J74" s="38"/>
      <c r="K74" s="39"/>
    </row>
    <row r="75" spans="2:11" s="110" customFormat="1" ht="15.6" customHeight="1">
      <c r="B75" s="116"/>
      <c r="C75" s="117"/>
      <c r="D75" s="133"/>
      <c r="E75" s="85"/>
      <c r="F75" s="120">
        <f t="shared" si="1"/>
        <v>0</v>
      </c>
      <c r="G75" s="37"/>
      <c r="H75" s="37"/>
      <c r="I75" s="38"/>
      <c r="J75" s="38"/>
      <c r="K75" s="39"/>
    </row>
    <row r="76" spans="2:11" s="110" customFormat="1" ht="15.6" customHeight="1">
      <c r="B76" s="116"/>
      <c r="C76" s="117"/>
      <c r="D76" s="133"/>
      <c r="E76" s="85"/>
      <c r="F76" s="120">
        <f t="shared" ref="F76:F88" si="2">I76*J76</f>
        <v>0</v>
      </c>
      <c r="G76" s="37"/>
      <c r="H76" s="37"/>
      <c r="I76" s="38"/>
      <c r="J76" s="38"/>
      <c r="K76" s="39"/>
    </row>
    <row r="77" spans="2:11" s="110" customFormat="1" ht="15.6" customHeight="1">
      <c r="B77" s="118"/>
      <c r="C77" s="117"/>
      <c r="D77" s="132"/>
      <c r="E77" s="85"/>
      <c r="F77" s="120">
        <f t="shared" si="2"/>
        <v>0</v>
      </c>
      <c r="G77" s="37"/>
      <c r="H77" s="37"/>
      <c r="I77" s="38"/>
      <c r="J77" s="38"/>
      <c r="K77" s="39"/>
    </row>
    <row r="78" spans="2:11" s="110" customFormat="1" ht="15.6" customHeight="1" thickBot="1">
      <c r="B78" s="138"/>
      <c r="C78" s="139"/>
      <c r="D78" s="140"/>
      <c r="E78" s="86"/>
      <c r="F78" s="125">
        <f t="shared" si="2"/>
        <v>0</v>
      </c>
      <c r="G78" s="40"/>
      <c r="H78" s="40"/>
      <c r="I78" s="41"/>
      <c r="J78" s="41"/>
      <c r="K78" s="42"/>
    </row>
    <row r="79" spans="2:11" s="110" customFormat="1" ht="15.6" customHeight="1">
      <c r="B79" s="113" t="s">
        <v>22</v>
      </c>
      <c r="C79" s="112" t="s">
        <v>22</v>
      </c>
      <c r="D79" s="141"/>
      <c r="E79" s="85"/>
      <c r="F79" s="115">
        <f t="shared" si="2"/>
        <v>0</v>
      </c>
      <c r="G79" s="34"/>
      <c r="H79" s="34"/>
      <c r="I79" s="35"/>
      <c r="J79" s="35"/>
      <c r="K79" s="36"/>
    </row>
    <row r="80" spans="2:11" s="110" customFormat="1" ht="15.6" customHeight="1">
      <c r="B80" s="118"/>
      <c r="C80" s="117"/>
      <c r="D80" s="132"/>
      <c r="E80" s="85"/>
      <c r="F80" s="120">
        <f t="shared" si="2"/>
        <v>0</v>
      </c>
      <c r="G80" s="37"/>
      <c r="H80" s="37"/>
      <c r="I80" s="38"/>
      <c r="J80" s="38"/>
      <c r="K80" s="39"/>
    </row>
    <row r="81" spans="2:11" s="110" customFormat="1" ht="15.6" customHeight="1">
      <c r="B81" s="118"/>
      <c r="C81" s="117"/>
      <c r="D81" s="132"/>
      <c r="E81" s="85"/>
      <c r="F81" s="120">
        <f t="shared" si="2"/>
        <v>0</v>
      </c>
      <c r="G81" s="37"/>
      <c r="H81" s="37"/>
      <c r="I81" s="38"/>
      <c r="J81" s="38"/>
      <c r="K81" s="39"/>
    </row>
    <row r="82" spans="2:11" s="110" customFormat="1" ht="15.6" customHeight="1">
      <c r="B82" s="116"/>
      <c r="C82" s="117"/>
      <c r="D82" s="133"/>
      <c r="E82" s="85"/>
      <c r="F82" s="120">
        <f t="shared" si="2"/>
        <v>0</v>
      </c>
      <c r="G82" s="37"/>
      <c r="H82" s="37"/>
      <c r="I82" s="38"/>
      <c r="J82" s="38"/>
      <c r="K82" s="39"/>
    </row>
    <row r="83" spans="2:11" s="110" customFormat="1" ht="15.6" customHeight="1">
      <c r="B83" s="116"/>
      <c r="C83" s="117"/>
      <c r="D83" s="133"/>
      <c r="E83" s="85"/>
      <c r="F83" s="120">
        <f t="shared" si="2"/>
        <v>0</v>
      </c>
      <c r="G83" s="37"/>
      <c r="H83" s="37"/>
      <c r="I83" s="38"/>
      <c r="J83" s="38"/>
      <c r="K83" s="39"/>
    </row>
    <row r="84" spans="2:11" s="110" customFormat="1" ht="15.6" customHeight="1">
      <c r="B84" s="116"/>
      <c r="C84" s="117"/>
      <c r="D84" s="133"/>
      <c r="E84" s="85"/>
      <c r="F84" s="120">
        <f t="shared" si="2"/>
        <v>0</v>
      </c>
      <c r="G84" s="37"/>
      <c r="H84" s="37"/>
      <c r="I84" s="38"/>
      <c r="J84" s="38"/>
      <c r="K84" s="39"/>
    </row>
    <row r="85" spans="2:11" s="110" customFormat="1" ht="15.6" customHeight="1">
      <c r="B85" s="116"/>
      <c r="C85" s="117"/>
      <c r="D85" s="133"/>
      <c r="E85" s="85"/>
      <c r="F85" s="120">
        <f t="shared" si="2"/>
        <v>0</v>
      </c>
      <c r="G85" s="37"/>
      <c r="H85" s="37"/>
      <c r="I85" s="38"/>
      <c r="J85" s="38"/>
      <c r="K85" s="39"/>
    </row>
    <row r="86" spans="2:11" s="110" customFormat="1" ht="15.6" customHeight="1">
      <c r="B86" s="116"/>
      <c r="C86" s="117"/>
      <c r="D86" s="133"/>
      <c r="E86" s="85"/>
      <c r="F86" s="120">
        <f t="shared" si="2"/>
        <v>0</v>
      </c>
      <c r="G86" s="37"/>
      <c r="H86" s="37"/>
      <c r="I86" s="38"/>
      <c r="J86" s="38"/>
      <c r="K86" s="39"/>
    </row>
    <row r="87" spans="2:11" s="110" customFormat="1" ht="15.6" customHeight="1">
      <c r="B87" s="118"/>
      <c r="C87" s="117"/>
      <c r="D87" s="132"/>
      <c r="E87" s="85"/>
      <c r="F87" s="120">
        <f t="shared" si="2"/>
        <v>0</v>
      </c>
      <c r="G87" s="37"/>
      <c r="H87" s="37"/>
      <c r="I87" s="38"/>
      <c r="J87" s="38"/>
      <c r="K87" s="39"/>
    </row>
    <row r="88" spans="2:11" s="110" customFormat="1" ht="15.6" customHeight="1" thickBot="1">
      <c r="B88" s="128"/>
      <c r="C88" s="130"/>
      <c r="D88" s="136"/>
      <c r="E88" s="84"/>
      <c r="F88" s="125">
        <f t="shared" si="2"/>
        <v>0</v>
      </c>
      <c r="G88" s="40"/>
      <c r="H88" s="40"/>
      <c r="I88" s="41"/>
      <c r="J88" s="41"/>
      <c r="K88" s="42"/>
    </row>
    <row r="89" spans="2:11" ht="18.600000000000001" customHeight="1" thickBot="1">
      <c r="B89" s="276" t="s">
        <v>1</v>
      </c>
      <c r="C89" s="277"/>
      <c r="D89" s="278"/>
      <c r="E89" s="83"/>
      <c r="F89" s="82">
        <f>SUM(F12:F88)</f>
        <v>0</v>
      </c>
      <c r="G89" s="81" t="s">
        <v>2</v>
      </c>
      <c r="H89" s="279"/>
      <c r="I89" s="280"/>
      <c r="J89" s="280"/>
      <c r="K89" s="281"/>
    </row>
    <row r="90" spans="2:11">
      <c r="B90" s="282" t="s">
        <v>163</v>
      </c>
      <c r="C90" s="283"/>
      <c r="D90" s="283"/>
      <c r="E90" s="283"/>
      <c r="F90" s="283"/>
      <c r="G90" s="283"/>
      <c r="H90" s="283"/>
      <c r="I90" s="283"/>
      <c r="J90" s="283"/>
      <c r="K90" s="283"/>
    </row>
    <row r="91" spans="2:11" ht="14.25">
      <c r="B91" s="6"/>
      <c r="E91" s="5"/>
      <c r="F91" s="5"/>
      <c r="G91" s="5"/>
      <c r="H91" s="5"/>
      <c r="I91" s="5"/>
      <c r="J91" s="5"/>
      <c r="K91" s="5"/>
    </row>
    <row r="92" spans="2:11" ht="14.25">
      <c r="B92" s="4"/>
      <c r="E92" s="5"/>
      <c r="F92" s="5"/>
      <c r="G92" s="5"/>
      <c r="H92" s="5"/>
      <c r="I92" s="5"/>
      <c r="J92" s="5"/>
      <c r="K92" s="5"/>
    </row>
    <row r="93" spans="2:11" ht="24" customHeight="1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iCn0u5K381QOkTLizq7hwnrY8ewrO6UWSaaZ/kck0G4lULBS7dn7RgOzGf4B5Gw0NM6aq/q0h8YY/Dtwym5Uew==" saltValue="UEnUQgNOC1dQR6TzXoxsEQ==" spinCount="100000" sheet="1" formatCells="0" formatColumns="0" formatRows="0" insertColumns="0" insertRows="0"/>
  <mergeCells count="14">
    <mergeCell ref="B90:K90"/>
    <mergeCell ref="B4:E4"/>
    <mergeCell ref="F4:G4"/>
    <mergeCell ref="B5:E5"/>
    <mergeCell ref="F5:G5"/>
    <mergeCell ref="B10:B11"/>
    <mergeCell ref="C10:C11"/>
    <mergeCell ref="D10:D11"/>
    <mergeCell ref="E10:E11"/>
    <mergeCell ref="F10:F11"/>
    <mergeCell ref="G10:K10"/>
    <mergeCell ref="B89:D89"/>
    <mergeCell ref="H89:K89"/>
    <mergeCell ref="B9:K9"/>
  </mergeCells>
  <phoneticPr fontId="1"/>
  <dataValidations count="1">
    <dataValidation type="list" allowBlank="1" showInputMessage="1" showErrorMessage="1" sqref="E58:E88" xr:uid="{6644C973-906D-45FF-8390-7B9EC1DA7285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6F1F5-D872-408C-B088-01B0533D5FE5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3.5"/>
  <cols>
    <col min="1" max="1" width="4.625" style="2" customWidth="1"/>
    <col min="2" max="4" width="14.625" style="2" customWidth="1"/>
    <col min="5" max="6" width="13.625" style="2" customWidth="1"/>
    <col min="7" max="7" width="30.875" style="2" customWidth="1"/>
    <col min="8" max="8" width="33.5" style="2" customWidth="1"/>
    <col min="9" max="9" width="13.625" style="2" customWidth="1"/>
    <col min="10" max="11" width="5.625" style="2" customWidth="1"/>
    <col min="12" max="12" width="4.625" style="2" customWidth="1"/>
    <col min="13" max="16384" width="9" style="2"/>
  </cols>
  <sheetData>
    <row r="1" spans="1:11" ht="24" customHeight="1">
      <c r="A1" s="1"/>
      <c r="B1" s="18" t="s">
        <v>156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1"/>
      <c r="B2" s="18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>
      <c r="A3" s="1"/>
      <c r="B3" s="48" t="s">
        <v>38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>
      <c r="A4" s="1"/>
      <c r="B4" s="284" t="s">
        <v>160</v>
      </c>
      <c r="C4" s="285"/>
      <c r="D4" s="285"/>
      <c r="E4" s="286"/>
      <c r="F4" s="298"/>
      <c r="G4" s="299"/>
      <c r="H4" s="1"/>
      <c r="I4" s="1"/>
      <c r="J4" s="1"/>
      <c r="K4" s="1"/>
    </row>
    <row r="5" spans="1:11" ht="24" customHeight="1" thickBot="1">
      <c r="A5" s="1"/>
      <c r="B5" s="284" t="s">
        <v>89</v>
      </c>
      <c r="C5" s="285"/>
      <c r="D5" s="285"/>
      <c r="E5" s="286"/>
      <c r="F5" s="300" t="s">
        <v>93</v>
      </c>
      <c r="G5" s="301"/>
      <c r="H5" s="1"/>
      <c r="I5" s="1"/>
      <c r="J5" s="1"/>
      <c r="K5" s="1"/>
    </row>
    <row r="6" spans="1:11" ht="13.5" customHeight="1">
      <c r="A6" s="1"/>
      <c r="B6" s="49"/>
      <c r="C6" s="49"/>
      <c r="D6" s="49"/>
      <c r="E6" s="50"/>
      <c r="F6" s="50"/>
      <c r="G6" s="50"/>
      <c r="H6" s="1"/>
      <c r="I6" s="1"/>
      <c r="J6" s="1"/>
      <c r="K6" s="1"/>
    </row>
    <row r="7" spans="1:11" ht="21" customHeight="1">
      <c r="B7" s="5"/>
      <c r="J7" s="51"/>
    </row>
    <row r="8" spans="1:11" ht="14.25">
      <c r="B8" s="5" t="s">
        <v>6</v>
      </c>
      <c r="J8" s="51"/>
    </row>
    <row r="9" spans="1:11" ht="28.5" customHeight="1" thickBot="1">
      <c r="B9" s="291" t="s">
        <v>162</v>
      </c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18.600000000000001" customHeight="1" thickBot="1">
      <c r="B10" s="292" t="s">
        <v>5</v>
      </c>
      <c r="C10" s="292" t="s">
        <v>7</v>
      </c>
      <c r="D10" s="292" t="s">
        <v>8</v>
      </c>
      <c r="E10" s="294" t="s">
        <v>118</v>
      </c>
      <c r="F10" s="296" t="s">
        <v>0</v>
      </c>
      <c r="G10" s="276" t="s">
        <v>3</v>
      </c>
      <c r="H10" s="277"/>
      <c r="I10" s="277"/>
      <c r="J10" s="277"/>
      <c r="K10" s="278"/>
    </row>
    <row r="11" spans="1:11" ht="18.600000000000001" customHeight="1" thickBot="1">
      <c r="B11" s="293"/>
      <c r="C11" s="293"/>
      <c r="D11" s="293"/>
      <c r="E11" s="295"/>
      <c r="F11" s="297"/>
      <c r="G11" s="144" t="s">
        <v>25</v>
      </c>
      <c r="H11" s="144" t="s">
        <v>30</v>
      </c>
      <c r="I11" s="145" t="s">
        <v>29</v>
      </c>
      <c r="J11" s="147" t="s">
        <v>24</v>
      </c>
      <c r="K11" s="3" t="s">
        <v>23</v>
      </c>
    </row>
    <row r="12" spans="1:11" s="110" customFormat="1" ht="15.6" customHeight="1">
      <c r="B12" s="111" t="s">
        <v>9</v>
      </c>
      <c r="C12" s="112" t="s">
        <v>10</v>
      </c>
      <c r="D12" s="113" t="s">
        <v>11</v>
      </c>
      <c r="E12" s="114"/>
      <c r="F12" s="115">
        <f t="shared" ref="F12:F43" si="0">I12*J12</f>
        <v>0</v>
      </c>
      <c r="G12" s="34"/>
      <c r="H12" s="34"/>
      <c r="I12" s="35"/>
      <c r="J12" s="35"/>
      <c r="K12" s="36"/>
    </row>
    <row r="13" spans="1:11" s="110" customFormat="1" ht="15.6" customHeight="1">
      <c r="B13" s="116"/>
      <c r="C13" s="117"/>
      <c r="D13" s="118"/>
      <c r="E13" s="119"/>
      <c r="F13" s="120">
        <f t="shared" si="0"/>
        <v>0</v>
      </c>
      <c r="G13" s="37"/>
      <c r="H13" s="37"/>
      <c r="I13" s="38"/>
      <c r="J13" s="38"/>
      <c r="K13" s="39"/>
    </row>
    <row r="14" spans="1:11" s="110" customFormat="1" ht="15.6" customHeight="1">
      <c r="B14" s="116"/>
      <c r="C14" s="117"/>
      <c r="D14" s="118"/>
      <c r="E14" s="119"/>
      <c r="F14" s="120">
        <f t="shared" si="0"/>
        <v>0</v>
      </c>
      <c r="G14" s="37"/>
      <c r="H14" s="37"/>
      <c r="I14" s="38"/>
      <c r="J14" s="38"/>
      <c r="K14" s="39"/>
    </row>
    <row r="15" spans="1:11" s="110" customFormat="1" ht="15.6" customHeight="1" thickBot="1">
      <c r="B15" s="121"/>
      <c r="C15" s="122"/>
      <c r="D15" s="123"/>
      <c r="E15" s="124"/>
      <c r="F15" s="125">
        <f t="shared" si="0"/>
        <v>0</v>
      </c>
      <c r="G15" s="40"/>
      <c r="H15" s="40"/>
      <c r="I15" s="41"/>
      <c r="J15" s="41"/>
      <c r="K15" s="42"/>
    </row>
    <row r="16" spans="1:11" s="110" customFormat="1" ht="15.6" customHeight="1">
      <c r="B16" s="121"/>
      <c r="C16" s="126"/>
      <c r="D16" s="127" t="s">
        <v>12</v>
      </c>
      <c r="E16" s="114"/>
      <c r="F16" s="115">
        <f t="shared" si="0"/>
        <v>0</v>
      </c>
      <c r="G16" s="34"/>
      <c r="H16" s="34"/>
      <c r="I16" s="35"/>
      <c r="J16" s="35"/>
      <c r="K16" s="36"/>
    </row>
    <row r="17" spans="2:11" s="110" customFormat="1" ht="15.6" customHeight="1">
      <c r="B17" s="121"/>
      <c r="C17" s="126"/>
      <c r="D17" s="127"/>
      <c r="E17" s="119"/>
      <c r="F17" s="120">
        <f t="shared" si="0"/>
        <v>0</v>
      </c>
      <c r="G17" s="37"/>
      <c r="H17" s="37"/>
      <c r="I17" s="38"/>
      <c r="J17" s="38"/>
      <c r="K17" s="39"/>
    </row>
    <row r="18" spans="2:11" s="110" customFormat="1" ht="15.6" customHeight="1">
      <c r="B18" s="121"/>
      <c r="C18" s="126"/>
      <c r="D18" s="127"/>
      <c r="E18" s="119"/>
      <c r="F18" s="120">
        <f t="shared" si="0"/>
        <v>0</v>
      </c>
      <c r="G18" s="37"/>
      <c r="H18" s="37"/>
      <c r="I18" s="38"/>
      <c r="J18" s="38"/>
      <c r="K18" s="39"/>
    </row>
    <row r="19" spans="2:11" s="110" customFormat="1" ht="15.6" customHeight="1" thickBot="1">
      <c r="B19" s="121"/>
      <c r="C19" s="126"/>
      <c r="D19" s="127"/>
      <c r="E19" s="124"/>
      <c r="F19" s="120">
        <f t="shared" si="0"/>
        <v>0</v>
      </c>
      <c r="G19" s="37"/>
      <c r="H19" s="37"/>
      <c r="I19" s="38"/>
      <c r="J19" s="38"/>
      <c r="K19" s="39"/>
    </row>
    <row r="20" spans="2:11" s="110" customFormat="1" ht="15.6" customHeight="1">
      <c r="B20" s="118"/>
      <c r="C20" s="117"/>
      <c r="D20" s="113" t="s">
        <v>13</v>
      </c>
      <c r="E20" s="114"/>
      <c r="F20" s="115">
        <f t="shared" si="0"/>
        <v>0</v>
      </c>
      <c r="G20" s="34"/>
      <c r="H20" s="34"/>
      <c r="I20" s="35"/>
      <c r="J20" s="35"/>
      <c r="K20" s="36"/>
    </row>
    <row r="21" spans="2:11" s="110" customFormat="1" ht="15.6" customHeight="1">
      <c r="B21" s="118"/>
      <c r="C21" s="117"/>
      <c r="D21" s="118"/>
      <c r="E21" s="119"/>
      <c r="F21" s="120">
        <f t="shared" si="0"/>
        <v>0</v>
      </c>
      <c r="G21" s="37"/>
      <c r="H21" s="37"/>
      <c r="I21" s="38"/>
      <c r="J21" s="38"/>
      <c r="K21" s="39"/>
    </row>
    <row r="22" spans="2:11" s="110" customFormat="1" ht="15.6" customHeight="1">
      <c r="B22" s="118"/>
      <c r="C22" s="117"/>
      <c r="D22" s="118"/>
      <c r="E22" s="119"/>
      <c r="F22" s="120">
        <f t="shared" si="0"/>
        <v>0</v>
      </c>
      <c r="G22" s="37"/>
      <c r="H22" s="37"/>
      <c r="I22" s="38"/>
      <c r="J22" s="38"/>
      <c r="K22" s="39"/>
    </row>
    <row r="23" spans="2:11" s="110" customFormat="1" ht="15.6" customHeight="1" thickBot="1">
      <c r="B23" s="116"/>
      <c r="C23" s="117"/>
      <c r="D23" s="128"/>
      <c r="E23" s="124"/>
      <c r="F23" s="125">
        <f t="shared" si="0"/>
        <v>0</v>
      </c>
      <c r="G23" s="40"/>
      <c r="H23" s="40"/>
      <c r="I23" s="41"/>
      <c r="J23" s="41"/>
      <c r="K23" s="42"/>
    </row>
    <row r="24" spans="2:11" s="110" customFormat="1" ht="15.6" customHeight="1">
      <c r="B24" s="118"/>
      <c r="C24" s="117"/>
      <c r="D24" s="129" t="s">
        <v>14</v>
      </c>
      <c r="E24" s="114"/>
      <c r="F24" s="115">
        <f t="shared" si="0"/>
        <v>0</v>
      </c>
      <c r="G24" s="34"/>
      <c r="H24" s="34"/>
      <c r="I24" s="35"/>
      <c r="J24" s="35"/>
      <c r="K24" s="36"/>
    </row>
    <row r="25" spans="2:11" s="110" customFormat="1" ht="15.6" customHeight="1">
      <c r="B25" s="118"/>
      <c r="C25" s="117"/>
      <c r="D25" s="129"/>
      <c r="E25" s="119"/>
      <c r="F25" s="120">
        <f t="shared" si="0"/>
        <v>0</v>
      </c>
      <c r="G25" s="37"/>
      <c r="H25" s="37"/>
      <c r="I25" s="38"/>
      <c r="J25" s="38"/>
      <c r="K25" s="39"/>
    </row>
    <row r="26" spans="2:11" s="110" customFormat="1" ht="15.6" customHeight="1">
      <c r="B26" s="118"/>
      <c r="C26" s="117"/>
      <c r="D26" s="129"/>
      <c r="E26" s="119"/>
      <c r="F26" s="120">
        <f t="shared" si="0"/>
        <v>0</v>
      </c>
      <c r="G26" s="37"/>
      <c r="H26" s="37"/>
      <c r="I26" s="38"/>
      <c r="J26" s="38"/>
      <c r="K26" s="39"/>
    </row>
    <row r="27" spans="2:11" s="110" customFormat="1" ht="15.6" customHeight="1" thickBot="1">
      <c r="B27" s="116"/>
      <c r="C27" s="117"/>
      <c r="D27" s="129"/>
      <c r="E27" s="124"/>
      <c r="F27" s="125">
        <f t="shared" si="0"/>
        <v>0</v>
      </c>
      <c r="G27" s="40"/>
      <c r="H27" s="40"/>
      <c r="I27" s="41"/>
      <c r="J27" s="41"/>
      <c r="K27" s="42"/>
    </row>
    <row r="28" spans="2:11" s="110" customFormat="1" ht="15.6" customHeight="1">
      <c r="B28" s="118"/>
      <c r="C28" s="117"/>
      <c r="D28" s="113" t="s">
        <v>15</v>
      </c>
      <c r="E28" s="114"/>
      <c r="F28" s="115">
        <f t="shared" si="0"/>
        <v>0</v>
      </c>
      <c r="G28" s="34"/>
      <c r="H28" s="34"/>
      <c r="I28" s="35"/>
      <c r="J28" s="35"/>
      <c r="K28" s="36"/>
    </row>
    <row r="29" spans="2:11" s="110" customFormat="1" ht="15.6" customHeight="1">
      <c r="B29" s="118"/>
      <c r="C29" s="117"/>
      <c r="D29" s="129"/>
      <c r="E29" s="119"/>
      <c r="F29" s="120">
        <f t="shared" si="0"/>
        <v>0</v>
      </c>
      <c r="G29" s="37"/>
      <c r="H29" s="37"/>
      <c r="I29" s="38"/>
      <c r="J29" s="38"/>
      <c r="K29" s="39"/>
    </row>
    <row r="30" spans="2:11" s="110" customFormat="1" ht="15.6" customHeight="1">
      <c r="B30" s="118"/>
      <c r="C30" s="117"/>
      <c r="D30" s="129"/>
      <c r="E30" s="119"/>
      <c r="F30" s="120">
        <f t="shared" si="0"/>
        <v>0</v>
      </c>
      <c r="G30" s="37"/>
      <c r="H30" s="37"/>
      <c r="I30" s="38"/>
      <c r="J30" s="38"/>
      <c r="K30" s="39"/>
    </row>
    <row r="31" spans="2:11" s="110" customFormat="1" ht="15.6" customHeight="1" thickBot="1">
      <c r="B31" s="118"/>
      <c r="C31" s="117"/>
      <c r="D31" s="128"/>
      <c r="E31" s="124"/>
      <c r="F31" s="125">
        <f t="shared" si="0"/>
        <v>0</v>
      </c>
      <c r="G31" s="40"/>
      <c r="H31" s="40"/>
      <c r="I31" s="41"/>
      <c r="J31" s="41"/>
      <c r="K31" s="42"/>
    </row>
    <row r="32" spans="2:11" s="110" customFormat="1" ht="15.6" customHeight="1">
      <c r="B32" s="116"/>
      <c r="C32" s="117"/>
      <c r="D32" s="129" t="s">
        <v>16</v>
      </c>
      <c r="E32" s="114"/>
      <c r="F32" s="115">
        <f t="shared" si="0"/>
        <v>0</v>
      </c>
      <c r="G32" s="34"/>
      <c r="H32" s="34"/>
      <c r="I32" s="35"/>
      <c r="J32" s="35"/>
      <c r="K32" s="36"/>
    </row>
    <row r="33" spans="2:11" s="110" customFormat="1" ht="15.6" customHeight="1">
      <c r="B33" s="116"/>
      <c r="C33" s="117"/>
      <c r="D33" s="118"/>
      <c r="E33" s="119"/>
      <c r="F33" s="120">
        <f t="shared" si="0"/>
        <v>0</v>
      </c>
      <c r="G33" s="37"/>
      <c r="H33" s="37"/>
      <c r="I33" s="38"/>
      <c r="J33" s="38"/>
      <c r="K33" s="39"/>
    </row>
    <row r="34" spans="2:11" s="110" customFormat="1" ht="15.6" customHeight="1">
      <c r="B34" s="116"/>
      <c r="C34" s="117"/>
      <c r="D34" s="118"/>
      <c r="E34" s="119"/>
      <c r="F34" s="120">
        <f t="shared" si="0"/>
        <v>0</v>
      </c>
      <c r="G34" s="37"/>
      <c r="H34" s="37"/>
      <c r="I34" s="38"/>
      <c r="J34" s="38"/>
      <c r="K34" s="39"/>
    </row>
    <row r="35" spans="2:11" s="110" customFormat="1" ht="15.6" customHeight="1" thickBot="1">
      <c r="B35" s="116"/>
      <c r="C35" s="130"/>
      <c r="D35" s="131"/>
      <c r="E35" s="124"/>
      <c r="F35" s="125">
        <f t="shared" si="0"/>
        <v>0</v>
      </c>
      <c r="G35" s="40"/>
      <c r="H35" s="40"/>
      <c r="I35" s="41"/>
      <c r="J35" s="41"/>
      <c r="K35" s="42"/>
    </row>
    <row r="36" spans="2:11" s="110" customFormat="1" ht="15.6" customHeight="1">
      <c r="B36" s="118"/>
      <c r="C36" s="117" t="s">
        <v>17</v>
      </c>
      <c r="D36" s="132"/>
      <c r="E36" s="114"/>
      <c r="F36" s="115">
        <f t="shared" si="0"/>
        <v>0</v>
      </c>
      <c r="G36" s="34"/>
      <c r="H36" s="34"/>
      <c r="I36" s="35"/>
      <c r="J36" s="35"/>
      <c r="K36" s="36"/>
    </row>
    <row r="37" spans="2:11" s="110" customFormat="1" ht="15.6" customHeight="1">
      <c r="B37" s="118"/>
      <c r="C37" s="117"/>
      <c r="D37" s="132"/>
      <c r="E37" s="119"/>
      <c r="F37" s="120">
        <f t="shared" si="0"/>
        <v>0</v>
      </c>
      <c r="G37" s="37"/>
      <c r="H37" s="37"/>
      <c r="I37" s="38"/>
      <c r="J37" s="38"/>
      <c r="K37" s="39"/>
    </row>
    <row r="38" spans="2:11" s="110" customFormat="1" ht="15.6" customHeight="1">
      <c r="B38" s="116"/>
      <c r="C38" s="117"/>
      <c r="D38" s="133"/>
      <c r="E38" s="119"/>
      <c r="F38" s="120">
        <f t="shared" si="0"/>
        <v>0</v>
      </c>
      <c r="G38" s="37"/>
      <c r="H38" s="37"/>
      <c r="I38" s="38"/>
      <c r="J38" s="38"/>
      <c r="K38" s="39"/>
    </row>
    <row r="39" spans="2:11" s="110" customFormat="1" ht="15.6" customHeight="1" thickBot="1">
      <c r="B39" s="118"/>
      <c r="C39" s="117"/>
      <c r="D39" s="132"/>
      <c r="E39" s="124"/>
      <c r="F39" s="125">
        <f t="shared" si="0"/>
        <v>0</v>
      </c>
      <c r="G39" s="40"/>
      <c r="H39" s="40"/>
      <c r="I39" s="41"/>
      <c r="J39" s="41"/>
      <c r="K39" s="42"/>
    </row>
    <row r="40" spans="2:11" s="110" customFormat="1" ht="15.6" customHeight="1">
      <c r="B40" s="118"/>
      <c r="C40" s="134" t="s">
        <v>18</v>
      </c>
      <c r="D40" s="135"/>
      <c r="E40" s="114"/>
      <c r="F40" s="115">
        <f t="shared" si="0"/>
        <v>0</v>
      </c>
      <c r="G40" s="34"/>
      <c r="H40" s="34"/>
      <c r="I40" s="35"/>
      <c r="J40" s="35"/>
      <c r="K40" s="36"/>
    </row>
    <row r="41" spans="2:11" s="110" customFormat="1" ht="15.6" customHeight="1">
      <c r="B41" s="118"/>
      <c r="C41" s="117"/>
      <c r="D41" s="132"/>
      <c r="E41" s="119"/>
      <c r="F41" s="120">
        <f t="shared" si="0"/>
        <v>0</v>
      </c>
      <c r="G41" s="37"/>
      <c r="H41" s="37"/>
      <c r="I41" s="38"/>
      <c r="J41" s="38"/>
      <c r="K41" s="39"/>
    </row>
    <row r="42" spans="2:11" s="110" customFormat="1" ht="15.6" customHeight="1">
      <c r="B42" s="118"/>
      <c r="C42" s="117"/>
      <c r="D42" s="132"/>
      <c r="E42" s="119"/>
      <c r="F42" s="120">
        <f t="shared" si="0"/>
        <v>0</v>
      </c>
      <c r="G42" s="37"/>
      <c r="H42" s="37"/>
      <c r="I42" s="38"/>
      <c r="J42" s="38"/>
      <c r="K42" s="39"/>
    </row>
    <row r="43" spans="2:11" s="110" customFormat="1" ht="15.6" customHeight="1" thickBot="1">
      <c r="B43" s="116"/>
      <c r="C43" s="130"/>
      <c r="D43" s="136"/>
      <c r="E43" s="124"/>
      <c r="F43" s="125">
        <f t="shared" si="0"/>
        <v>0</v>
      </c>
      <c r="G43" s="40"/>
      <c r="H43" s="40"/>
      <c r="I43" s="41"/>
      <c r="J43" s="41"/>
      <c r="K43" s="42"/>
    </row>
    <row r="44" spans="2:11" s="110" customFormat="1" ht="15.6" customHeight="1">
      <c r="B44" s="118"/>
      <c r="C44" s="117" t="s">
        <v>19</v>
      </c>
      <c r="D44" s="132"/>
      <c r="E44" s="114"/>
      <c r="F44" s="115">
        <f t="shared" ref="F44:F75" si="1">I44*J44</f>
        <v>0</v>
      </c>
      <c r="G44" s="34"/>
      <c r="H44" s="34"/>
      <c r="I44" s="35"/>
      <c r="J44" s="35"/>
      <c r="K44" s="36"/>
    </row>
    <row r="45" spans="2:11" s="110" customFormat="1" ht="15.6" customHeight="1">
      <c r="B45" s="118"/>
      <c r="C45" s="117"/>
      <c r="D45" s="132"/>
      <c r="E45" s="119"/>
      <c r="F45" s="120">
        <f t="shared" si="1"/>
        <v>0</v>
      </c>
      <c r="G45" s="37"/>
      <c r="H45" s="37"/>
      <c r="I45" s="38"/>
      <c r="J45" s="38"/>
      <c r="K45" s="39"/>
    </row>
    <row r="46" spans="2:11" s="110" customFormat="1" ht="15.6" customHeight="1">
      <c r="B46" s="118"/>
      <c r="C46" s="117"/>
      <c r="D46" s="132"/>
      <c r="E46" s="119"/>
      <c r="F46" s="120">
        <f t="shared" si="1"/>
        <v>0</v>
      </c>
      <c r="G46" s="37"/>
      <c r="H46" s="37"/>
      <c r="I46" s="38"/>
      <c r="J46" s="38"/>
      <c r="K46" s="39"/>
    </row>
    <row r="47" spans="2:11" s="110" customFormat="1" ht="15.6" customHeight="1" thickBot="1">
      <c r="B47" s="128"/>
      <c r="C47" s="130"/>
      <c r="D47" s="136"/>
      <c r="E47" s="124"/>
      <c r="F47" s="125">
        <f t="shared" si="1"/>
        <v>0</v>
      </c>
      <c r="G47" s="40"/>
      <c r="H47" s="40"/>
      <c r="I47" s="41"/>
      <c r="J47" s="41"/>
      <c r="K47" s="42"/>
    </row>
    <row r="48" spans="2:11" s="110" customFormat="1" ht="15.6" customHeight="1">
      <c r="B48" s="113" t="s">
        <v>20</v>
      </c>
      <c r="C48" s="112" t="s">
        <v>20</v>
      </c>
      <c r="D48" s="114"/>
      <c r="E48" s="132"/>
      <c r="F48" s="115">
        <f t="shared" si="1"/>
        <v>0</v>
      </c>
      <c r="G48" s="34"/>
      <c r="H48" s="34"/>
      <c r="I48" s="35"/>
      <c r="J48" s="35"/>
      <c r="K48" s="36"/>
    </row>
    <row r="49" spans="2:11" s="110" customFormat="1" ht="15.6" customHeight="1">
      <c r="B49" s="118"/>
      <c r="C49" s="117"/>
      <c r="D49" s="119"/>
      <c r="E49" s="132"/>
      <c r="F49" s="120">
        <f t="shared" si="1"/>
        <v>0</v>
      </c>
      <c r="G49" s="37"/>
      <c r="H49" s="37"/>
      <c r="I49" s="38"/>
      <c r="J49" s="38"/>
      <c r="K49" s="39"/>
    </row>
    <row r="50" spans="2:11" s="110" customFormat="1" ht="15.6" customHeight="1">
      <c r="B50" s="118"/>
      <c r="C50" s="117"/>
      <c r="D50" s="119"/>
      <c r="E50" s="132"/>
      <c r="F50" s="120">
        <f t="shared" si="1"/>
        <v>0</v>
      </c>
      <c r="G50" s="37"/>
      <c r="H50" s="37"/>
      <c r="I50" s="38"/>
      <c r="J50" s="38"/>
      <c r="K50" s="39"/>
    </row>
    <row r="51" spans="2:11" s="110" customFormat="1" ht="15.6" customHeight="1">
      <c r="B51" s="116"/>
      <c r="C51" s="117"/>
      <c r="D51" s="119"/>
      <c r="E51" s="132"/>
      <c r="F51" s="120">
        <f t="shared" si="1"/>
        <v>0</v>
      </c>
      <c r="G51" s="37"/>
      <c r="H51" s="37"/>
      <c r="I51" s="38"/>
      <c r="J51" s="38"/>
      <c r="K51" s="39"/>
    </row>
    <row r="52" spans="2:11" s="110" customFormat="1" ht="15.6" customHeight="1">
      <c r="B52" s="116"/>
      <c r="C52" s="117"/>
      <c r="D52" s="119"/>
      <c r="E52" s="132"/>
      <c r="F52" s="120">
        <f t="shared" si="1"/>
        <v>0</v>
      </c>
      <c r="G52" s="37"/>
      <c r="H52" s="37"/>
      <c r="I52" s="38"/>
      <c r="J52" s="38"/>
      <c r="K52" s="39"/>
    </row>
    <row r="53" spans="2:11" s="110" customFormat="1" ht="15.6" customHeight="1">
      <c r="B53" s="116"/>
      <c r="C53" s="117"/>
      <c r="D53" s="119"/>
      <c r="E53" s="132"/>
      <c r="F53" s="120">
        <f t="shared" si="1"/>
        <v>0</v>
      </c>
      <c r="G53" s="37"/>
      <c r="H53" s="37"/>
      <c r="I53" s="38"/>
      <c r="J53" s="38"/>
      <c r="K53" s="39"/>
    </row>
    <row r="54" spans="2:11" s="110" customFormat="1" ht="15.6" customHeight="1">
      <c r="B54" s="116"/>
      <c r="C54" s="117"/>
      <c r="D54" s="119"/>
      <c r="E54" s="132"/>
      <c r="F54" s="120">
        <f t="shared" si="1"/>
        <v>0</v>
      </c>
      <c r="G54" s="37"/>
      <c r="H54" s="37"/>
      <c r="I54" s="38"/>
      <c r="J54" s="38"/>
      <c r="K54" s="39"/>
    </row>
    <row r="55" spans="2:11" s="110" customFormat="1" ht="15.6" customHeight="1">
      <c r="B55" s="116"/>
      <c r="C55" s="117"/>
      <c r="D55" s="119"/>
      <c r="E55" s="132"/>
      <c r="F55" s="120">
        <f t="shared" si="1"/>
        <v>0</v>
      </c>
      <c r="G55" s="37"/>
      <c r="H55" s="37"/>
      <c r="I55" s="38"/>
      <c r="J55" s="38"/>
      <c r="K55" s="39"/>
    </row>
    <row r="56" spans="2:11" s="110" customFormat="1" ht="15.6" customHeight="1">
      <c r="B56" s="118"/>
      <c r="C56" s="117"/>
      <c r="D56" s="119"/>
      <c r="E56" s="132"/>
      <c r="F56" s="120">
        <f t="shared" si="1"/>
        <v>0</v>
      </c>
      <c r="G56" s="37"/>
      <c r="H56" s="37"/>
      <c r="I56" s="38"/>
      <c r="J56" s="38"/>
      <c r="K56" s="39"/>
    </row>
    <row r="57" spans="2:11" s="110" customFormat="1" ht="15.6" customHeight="1" thickBot="1">
      <c r="B57" s="128"/>
      <c r="C57" s="130"/>
      <c r="D57" s="124"/>
      <c r="E57" s="132"/>
      <c r="F57" s="125">
        <f t="shared" si="1"/>
        <v>0</v>
      </c>
      <c r="G57" s="40"/>
      <c r="H57" s="40"/>
      <c r="I57" s="41"/>
      <c r="J57" s="41"/>
      <c r="K57" s="42"/>
    </row>
    <row r="58" spans="2:11" s="110" customFormat="1" ht="15.6" customHeight="1">
      <c r="B58" s="116" t="s">
        <v>21</v>
      </c>
      <c r="C58" s="117" t="s">
        <v>21</v>
      </c>
      <c r="D58" s="137"/>
      <c r="E58" s="87"/>
      <c r="F58" s="115">
        <f t="shared" si="1"/>
        <v>0</v>
      </c>
      <c r="G58" s="34"/>
      <c r="H58" s="34"/>
      <c r="I58" s="35"/>
      <c r="J58" s="35"/>
      <c r="K58" s="36"/>
    </row>
    <row r="59" spans="2:11" s="110" customFormat="1" ht="15.6" customHeight="1">
      <c r="B59" s="118"/>
      <c r="C59" s="117"/>
      <c r="D59" s="132"/>
      <c r="E59" s="85"/>
      <c r="F59" s="120">
        <f t="shared" si="1"/>
        <v>0</v>
      </c>
      <c r="G59" s="37"/>
      <c r="H59" s="37"/>
      <c r="I59" s="38"/>
      <c r="J59" s="38"/>
      <c r="K59" s="39"/>
    </row>
    <row r="60" spans="2:11" s="110" customFormat="1" ht="15.6" customHeight="1">
      <c r="B60" s="118"/>
      <c r="C60" s="117"/>
      <c r="D60" s="132"/>
      <c r="E60" s="85"/>
      <c r="F60" s="120">
        <f t="shared" si="1"/>
        <v>0</v>
      </c>
      <c r="G60" s="37"/>
      <c r="H60" s="37"/>
      <c r="I60" s="38"/>
      <c r="J60" s="38"/>
      <c r="K60" s="39"/>
    </row>
    <row r="61" spans="2:11" s="110" customFormat="1" ht="15.6" customHeight="1">
      <c r="B61" s="116"/>
      <c r="C61" s="117"/>
      <c r="D61" s="133"/>
      <c r="E61" s="85"/>
      <c r="F61" s="120">
        <f t="shared" si="1"/>
        <v>0</v>
      </c>
      <c r="G61" s="37"/>
      <c r="H61" s="37"/>
      <c r="I61" s="38"/>
      <c r="J61" s="38"/>
      <c r="K61" s="39"/>
    </row>
    <row r="62" spans="2:11" s="110" customFormat="1" ht="15.6" customHeight="1">
      <c r="B62" s="116"/>
      <c r="C62" s="117"/>
      <c r="D62" s="133"/>
      <c r="E62" s="85"/>
      <c r="F62" s="120">
        <f t="shared" si="1"/>
        <v>0</v>
      </c>
      <c r="G62" s="37"/>
      <c r="H62" s="37"/>
      <c r="I62" s="38"/>
      <c r="J62" s="38"/>
      <c r="K62" s="39"/>
    </row>
    <row r="63" spans="2:11" s="110" customFormat="1" ht="15.6" customHeight="1">
      <c r="B63" s="118"/>
      <c r="C63" s="117"/>
      <c r="D63" s="132"/>
      <c r="E63" s="85"/>
      <c r="F63" s="120">
        <f t="shared" si="1"/>
        <v>0</v>
      </c>
      <c r="G63" s="37"/>
      <c r="H63" s="37"/>
      <c r="I63" s="38"/>
      <c r="J63" s="38"/>
      <c r="K63" s="39"/>
    </row>
    <row r="64" spans="2:11" s="110" customFormat="1" ht="15.6" customHeight="1">
      <c r="B64" s="118"/>
      <c r="C64" s="117"/>
      <c r="D64" s="132"/>
      <c r="E64" s="85"/>
      <c r="F64" s="120">
        <f t="shared" si="1"/>
        <v>0</v>
      </c>
      <c r="G64" s="37"/>
      <c r="H64" s="37"/>
      <c r="I64" s="38"/>
      <c r="J64" s="38"/>
      <c r="K64" s="39"/>
    </row>
    <row r="65" spans="2:11" s="110" customFormat="1" ht="15.6" customHeight="1">
      <c r="B65" s="116"/>
      <c r="C65" s="117"/>
      <c r="D65" s="133"/>
      <c r="E65" s="85"/>
      <c r="F65" s="120">
        <f t="shared" si="1"/>
        <v>0</v>
      </c>
      <c r="G65" s="37"/>
      <c r="H65" s="37"/>
      <c r="I65" s="38"/>
      <c r="J65" s="38"/>
      <c r="K65" s="39"/>
    </row>
    <row r="66" spans="2:11" s="110" customFormat="1" ht="15.6" customHeight="1">
      <c r="B66" s="116"/>
      <c r="C66" s="117"/>
      <c r="D66" s="133"/>
      <c r="E66" s="85"/>
      <c r="F66" s="120">
        <f t="shared" si="1"/>
        <v>0</v>
      </c>
      <c r="G66" s="37"/>
      <c r="H66" s="37"/>
      <c r="I66" s="38"/>
      <c r="J66" s="38"/>
      <c r="K66" s="39"/>
    </row>
    <row r="67" spans="2:11" s="110" customFormat="1" ht="15.6" customHeight="1">
      <c r="B67" s="116"/>
      <c r="C67" s="117"/>
      <c r="D67" s="133"/>
      <c r="E67" s="85"/>
      <c r="F67" s="120">
        <f t="shared" si="1"/>
        <v>0</v>
      </c>
      <c r="G67" s="37"/>
      <c r="H67" s="37"/>
      <c r="I67" s="38"/>
      <c r="J67" s="38"/>
      <c r="K67" s="39"/>
    </row>
    <row r="68" spans="2:11" s="110" customFormat="1" ht="15.6" customHeight="1">
      <c r="B68" s="116"/>
      <c r="C68" s="117"/>
      <c r="D68" s="133"/>
      <c r="E68" s="85"/>
      <c r="F68" s="120">
        <f t="shared" si="1"/>
        <v>0</v>
      </c>
      <c r="G68" s="37"/>
      <c r="H68" s="37"/>
      <c r="I68" s="38"/>
      <c r="J68" s="38"/>
      <c r="K68" s="39"/>
    </row>
    <row r="69" spans="2:11" s="110" customFormat="1" ht="15.6" customHeight="1">
      <c r="B69" s="118"/>
      <c r="C69" s="117"/>
      <c r="D69" s="132"/>
      <c r="E69" s="85"/>
      <c r="F69" s="120">
        <f t="shared" si="1"/>
        <v>0</v>
      </c>
      <c r="G69" s="37"/>
      <c r="H69" s="37"/>
      <c r="I69" s="38"/>
      <c r="J69" s="38"/>
      <c r="K69" s="39"/>
    </row>
    <row r="70" spans="2:11" s="110" customFormat="1" ht="15.6" customHeight="1">
      <c r="B70" s="118"/>
      <c r="C70" s="117"/>
      <c r="D70" s="132"/>
      <c r="E70" s="85"/>
      <c r="F70" s="120">
        <f t="shared" si="1"/>
        <v>0</v>
      </c>
      <c r="G70" s="37"/>
      <c r="H70" s="37"/>
      <c r="I70" s="38"/>
      <c r="J70" s="38"/>
      <c r="K70" s="39"/>
    </row>
    <row r="71" spans="2:11" s="110" customFormat="1" ht="15.6" customHeight="1">
      <c r="B71" s="118"/>
      <c r="C71" s="117"/>
      <c r="D71" s="132"/>
      <c r="E71" s="85"/>
      <c r="F71" s="120">
        <f t="shared" si="1"/>
        <v>0</v>
      </c>
      <c r="G71" s="37"/>
      <c r="H71" s="37"/>
      <c r="I71" s="38"/>
      <c r="J71" s="38"/>
      <c r="K71" s="39"/>
    </row>
    <row r="72" spans="2:11" s="110" customFormat="1" ht="15.6" customHeight="1">
      <c r="B72" s="116"/>
      <c r="C72" s="117"/>
      <c r="D72" s="133"/>
      <c r="E72" s="85"/>
      <c r="F72" s="120">
        <f t="shared" si="1"/>
        <v>0</v>
      </c>
      <c r="G72" s="37"/>
      <c r="H72" s="37"/>
      <c r="I72" s="38"/>
      <c r="J72" s="38"/>
      <c r="K72" s="39"/>
    </row>
    <row r="73" spans="2:11" s="110" customFormat="1" ht="15.6" customHeight="1">
      <c r="B73" s="116"/>
      <c r="C73" s="117"/>
      <c r="D73" s="133"/>
      <c r="E73" s="85"/>
      <c r="F73" s="120">
        <f t="shared" si="1"/>
        <v>0</v>
      </c>
      <c r="G73" s="37"/>
      <c r="H73" s="37"/>
      <c r="I73" s="38"/>
      <c r="J73" s="38"/>
      <c r="K73" s="39"/>
    </row>
    <row r="74" spans="2:11" s="110" customFormat="1" ht="15.6" customHeight="1">
      <c r="B74" s="116"/>
      <c r="C74" s="117"/>
      <c r="D74" s="133"/>
      <c r="E74" s="85"/>
      <c r="F74" s="120">
        <f t="shared" si="1"/>
        <v>0</v>
      </c>
      <c r="G74" s="37"/>
      <c r="H74" s="37"/>
      <c r="I74" s="38"/>
      <c r="J74" s="38"/>
      <c r="K74" s="39"/>
    </row>
    <row r="75" spans="2:11" s="110" customFormat="1" ht="15.6" customHeight="1">
      <c r="B75" s="116"/>
      <c r="C75" s="117"/>
      <c r="D75" s="133"/>
      <c r="E75" s="85"/>
      <c r="F75" s="120">
        <f t="shared" si="1"/>
        <v>0</v>
      </c>
      <c r="G75" s="37"/>
      <c r="H75" s="37"/>
      <c r="I75" s="38"/>
      <c r="J75" s="38"/>
      <c r="K75" s="39"/>
    </row>
    <row r="76" spans="2:11" s="110" customFormat="1" ht="15.6" customHeight="1">
      <c r="B76" s="116"/>
      <c r="C76" s="117"/>
      <c r="D76" s="133"/>
      <c r="E76" s="85"/>
      <c r="F76" s="120">
        <f t="shared" ref="F76:F88" si="2">I76*J76</f>
        <v>0</v>
      </c>
      <c r="G76" s="37"/>
      <c r="H76" s="37"/>
      <c r="I76" s="38"/>
      <c r="J76" s="38"/>
      <c r="K76" s="39"/>
    </row>
    <row r="77" spans="2:11" s="110" customFormat="1" ht="15.6" customHeight="1">
      <c r="B77" s="118"/>
      <c r="C77" s="117"/>
      <c r="D77" s="132"/>
      <c r="E77" s="85"/>
      <c r="F77" s="120">
        <f t="shared" si="2"/>
        <v>0</v>
      </c>
      <c r="G77" s="37"/>
      <c r="H77" s="37"/>
      <c r="I77" s="38"/>
      <c r="J77" s="38"/>
      <c r="K77" s="39"/>
    </row>
    <row r="78" spans="2:11" s="110" customFormat="1" ht="15.6" customHeight="1" thickBot="1">
      <c r="B78" s="138"/>
      <c r="C78" s="139"/>
      <c r="D78" s="140"/>
      <c r="E78" s="86"/>
      <c r="F78" s="125">
        <f t="shared" si="2"/>
        <v>0</v>
      </c>
      <c r="G78" s="40"/>
      <c r="H78" s="40"/>
      <c r="I78" s="41"/>
      <c r="J78" s="41"/>
      <c r="K78" s="42"/>
    </row>
    <row r="79" spans="2:11" s="110" customFormat="1" ht="15.6" customHeight="1">
      <c r="B79" s="113" t="s">
        <v>22</v>
      </c>
      <c r="C79" s="112" t="s">
        <v>22</v>
      </c>
      <c r="D79" s="141"/>
      <c r="E79" s="85"/>
      <c r="F79" s="115">
        <f t="shared" si="2"/>
        <v>0</v>
      </c>
      <c r="G79" s="34"/>
      <c r="H79" s="34"/>
      <c r="I79" s="35"/>
      <c r="J79" s="35"/>
      <c r="K79" s="36"/>
    </row>
    <row r="80" spans="2:11" s="110" customFormat="1" ht="15.6" customHeight="1">
      <c r="B80" s="118"/>
      <c r="C80" s="117"/>
      <c r="D80" s="132"/>
      <c r="E80" s="85"/>
      <c r="F80" s="120">
        <f t="shared" si="2"/>
        <v>0</v>
      </c>
      <c r="G80" s="37"/>
      <c r="H80" s="37"/>
      <c r="I80" s="38"/>
      <c r="J80" s="38"/>
      <c r="K80" s="39"/>
    </row>
    <row r="81" spans="2:11" s="110" customFormat="1" ht="15.6" customHeight="1">
      <c r="B81" s="118"/>
      <c r="C81" s="117"/>
      <c r="D81" s="132"/>
      <c r="E81" s="85"/>
      <c r="F81" s="120">
        <f t="shared" si="2"/>
        <v>0</v>
      </c>
      <c r="G81" s="37"/>
      <c r="H81" s="37"/>
      <c r="I81" s="38"/>
      <c r="J81" s="38"/>
      <c r="K81" s="39"/>
    </row>
    <row r="82" spans="2:11" s="110" customFormat="1" ht="15.6" customHeight="1">
      <c r="B82" s="116"/>
      <c r="C82" s="117"/>
      <c r="D82" s="133"/>
      <c r="E82" s="85"/>
      <c r="F82" s="120">
        <f t="shared" si="2"/>
        <v>0</v>
      </c>
      <c r="G82" s="37"/>
      <c r="H82" s="37"/>
      <c r="I82" s="38"/>
      <c r="J82" s="38"/>
      <c r="K82" s="39"/>
    </row>
    <row r="83" spans="2:11" s="110" customFormat="1" ht="15.6" customHeight="1">
      <c r="B83" s="116"/>
      <c r="C83" s="117"/>
      <c r="D83" s="133"/>
      <c r="E83" s="85"/>
      <c r="F83" s="120">
        <f t="shared" si="2"/>
        <v>0</v>
      </c>
      <c r="G83" s="37"/>
      <c r="H83" s="37"/>
      <c r="I83" s="38"/>
      <c r="J83" s="38"/>
      <c r="K83" s="39"/>
    </row>
    <row r="84" spans="2:11" s="110" customFormat="1" ht="15.6" customHeight="1">
      <c r="B84" s="116"/>
      <c r="C84" s="117"/>
      <c r="D84" s="133"/>
      <c r="E84" s="85"/>
      <c r="F84" s="120">
        <f t="shared" si="2"/>
        <v>0</v>
      </c>
      <c r="G84" s="37"/>
      <c r="H84" s="37"/>
      <c r="I84" s="38"/>
      <c r="J84" s="38"/>
      <c r="K84" s="39"/>
    </row>
    <row r="85" spans="2:11" s="110" customFormat="1" ht="15.6" customHeight="1">
      <c r="B85" s="116"/>
      <c r="C85" s="117"/>
      <c r="D85" s="133"/>
      <c r="E85" s="85"/>
      <c r="F85" s="120">
        <f t="shared" si="2"/>
        <v>0</v>
      </c>
      <c r="G85" s="37"/>
      <c r="H85" s="37"/>
      <c r="I85" s="38"/>
      <c r="J85" s="38"/>
      <c r="K85" s="39"/>
    </row>
    <row r="86" spans="2:11" s="110" customFormat="1" ht="15.6" customHeight="1">
      <c r="B86" s="116"/>
      <c r="C86" s="117"/>
      <c r="D86" s="133"/>
      <c r="E86" s="85"/>
      <c r="F86" s="120">
        <f t="shared" si="2"/>
        <v>0</v>
      </c>
      <c r="G86" s="37"/>
      <c r="H86" s="37"/>
      <c r="I86" s="38"/>
      <c r="J86" s="38"/>
      <c r="K86" s="39"/>
    </row>
    <row r="87" spans="2:11" s="110" customFormat="1" ht="15.6" customHeight="1">
      <c r="B87" s="118"/>
      <c r="C87" s="117"/>
      <c r="D87" s="132"/>
      <c r="E87" s="85"/>
      <c r="F87" s="120">
        <f t="shared" si="2"/>
        <v>0</v>
      </c>
      <c r="G87" s="37"/>
      <c r="H87" s="37"/>
      <c r="I87" s="38"/>
      <c r="J87" s="38"/>
      <c r="K87" s="39"/>
    </row>
    <row r="88" spans="2:11" s="110" customFormat="1" ht="15.6" customHeight="1" thickBot="1">
      <c r="B88" s="128"/>
      <c r="C88" s="130"/>
      <c r="D88" s="136"/>
      <c r="E88" s="84"/>
      <c r="F88" s="125">
        <f t="shared" si="2"/>
        <v>0</v>
      </c>
      <c r="G88" s="40"/>
      <c r="H88" s="40"/>
      <c r="I88" s="41"/>
      <c r="J88" s="41"/>
      <c r="K88" s="42"/>
    </row>
    <row r="89" spans="2:11" ht="18.600000000000001" customHeight="1" thickBot="1">
      <c r="B89" s="276" t="s">
        <v>1</v>
      </c>
      <c r="C89" s="277"/>
      <c r="D89" s="278"/>
      <c r="E89" s="83"/>
      <c r="F89" s="82">
        <f>SUM(F12:F88)</f>
        <v>0</v>
      </c>
      <c r="G89" s="81" t="s">
        <v>2</v>
      </c>
      <c r="H89" s="279"/>
      <c r="I89" s="280"/>
      <c r="J89" s="280"/>
      <c r="K89" s="281"/>
    </row>
    <row r="90" spans="2:11">
      <c r="B90" s="282" t="s">
        <v>163</v>
      </c>
      <c r="C90" s="283"/>
      <c r="D90" s="283"/>
      <c r="E90" s="283"/>
      <c r="F90" s="283"/>
      <c r="G90" s="283"/>
      <c r="H90" s="283"/>
      <c r="I90" s="283"/>
      <c r="J90" s="283"/>
      <c r="K90" s="283"/>
    </row>
    <row r="91" spans="2:11" ht="14.25">
      <c r="B91" s="6"/>
      <c r="E91" s="5"/>
      <c r="F91" s="5"/>
      <c r="G91" s="5"/>
      <c r="H91" s="5"/>
      <c r="I91" s="5"/>
      <c r="J91" s="5"/>
      <c r="K91" s="5"/>
    </row>
    <row r="92" spans="2:11" ht="14.25">
      <c r="B92" s="4"/>
      <c r="E92" s="5"/>
      <c r="F92" s="5"/>
      <c r="G92" s="5"/>
      <c r="H92" s="5"/>
      <c r="I92" s="5"/>
      <c r="J92" s="5"/>
      <c r="K92" s="5"/>
    </row>
    <row r="93" spans="2:11" ht="24" customHeight="1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mrPNtdIN43vwe83p4jbEKkzGxRfdM23xrPPIbs3Ac7hXNYEjEycawp/+H5BV/sLXy7g7jjrohND18sGxUWYNBw==" saltValue="9mNmubDjXQItrSdSxVQZPQ==" spinCount="100000" sheet="1" formatCells="0" formatColumns="0" formatRows="0" insertColumns="0" insertRows="0"/>
  <mergeCells count="14">
    <mergeCell ref="B89:D89"/>
    <mergeCell ref="H89:K89"/>
    <mergeCell ref="B90:K90"/>
    <mergeCell ref="B4:E4"/>
    <mergeCell ref="F4:G4"/>
    <mergeCell ref="B5:E5"/>
    <mergeCell ref="F5:G5"/>
    <mergeCell ref="B10:B11"/>
    <mergeCell ref="C10:C11"/>
    <mergeCell ref="D10:D11"/>
    <mergeCell ref="E10:E11"/>
    <mergeCell ref="F10:F11"/>
    <mergeCell ref="G10:K10"/>
    <mergeCell ref="B9:K9"/>
  </mergeCells>
  <phoneticPr fontId="1"/>
  <dataValidations count="1">
    <dataValidation type="list" allowBlank="1" showInputMessage="1" showErrorMessage="1" sqref="E58:E88" xr:uid="{0C2354FC-AD7F-4046-AE99-12D78E516AB1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A5B7-89BD-4770-A345-E7D01F44E283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3.5"/>
  <cols>
    <col min="1" max="1" width="4.625" style="2" customWidth="1"/>
    <col min="2" max="4" width="14.625" style="2" customWidth="1"/>
    <col min="5" max="6" width="13.625" style="2" customWidth="1"/>
    <col min="7" max="7" width="30.875" style="2" customWidth="1"/>
    <col min="8" max="8" width="33.5" style="2" customWidth="1"/>
    <col min="9" max="9" width="13.625" style="2" customWidth="1"/>
    <col min="10" max="11" width="5.625" style="2" customWidth="1"/>
    <col min="12" max="12" width="4.625" style="2" customWidth="1"/>
    <col min="13" max="16384" width="9" style="2"/>
  </cols>
  <sheetData>
    <row r="1" spans="1:11" ht="24" customHeight="1">
      <c r="A1" s="1"/>
      <c r="B1" s="18" t="s">
        <v>156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1"/>
      <c r="B2" s="18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>
      <c r="A3" s="1"/>
      <c r="B3" s="48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>
      <c r="A4" s="1"/>
      <c r="B4" s="284" t="s">
        <v>161</v>
      </c>
      <c r="C4" s="285"/>
      <c r="D4" s="285"/>
      <c r="E4" s="286"/>
      <c r="F4" s="298"/>
      <c r="G4" s="299"/>
      <c r="H4" s="1"/>
      <c r="I4" s="1"/>
      <c r="J4" s="1"/>
      <c r="K4" s="1"/>
    </row>
    <row r="5" spans="1:11" ht="24" customHeight="1" thickBot="1">
      <c r="A5" s="1"/>
      <c r="B5" s="284" t="s">
        <v>89</v>
      </c>
      <c r="C5" s="285"/>
      <c r="D5" s="285"/>
      <c r="E5" s="286"/>
      <c r="F5" s="300" t="s">
        <v>88</v>
      </c>
      <c r="G5" s="301"/>
      <c r="H5" s="1"/>
      <c r="I5" s="1"/>
      <c r="J5" s="1"/>
      <c r="K5" s="1"/>
    </row>
    <row r="6" spans="1:11" ht="13.5" customHeight="1">
      <c r="A6" s="1"/>
      <c r="B6" s="49"/>
      <c r="C6" s="49"/>
      <c r="D6" s="49"/>
      <c r="E6" s="50"/>
      <c r="F6" s="50"/>
      <c r="G6" s="50"/>
      <c r="H6" s="1"/>
      <c r="I6" s="1"/>
      <c r="J6" s="1"/>
      <c r="K6" s="1"/>
    </row>
    <row r="7" spans="1:11" ht="21" customHeight="1">
      <c r="B7" s="5"/>
      <c r="J7" s="51"/>
    </row>
    <row r="8" spans="1:11" ht="14.25">
      <c r="B8" s="5" t="s">
        <v>6</v>
      </c>
      <c r="J8" s="51"/>
    </row>
    <row r="9" spans="1:11" ht="28.5" customHeight="1" thickBot="1">
      <c r="B9" s="291" t="s">
        <v>162</v>
      </c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18.600000000000001" customHeight="1" thickBot="1">
      <c r="B10" s="292" t="s">
        <v>5</v>
      </c>
      <c r="C10" s="292" t="s">
        <v>7</v>
      </c>
      <c r="D10" s="292" t="s">
        <v>8</v>
      </c>
      <c r="E10" s="294" t="s">
        <v>118</v>
      </c>
      <c r="F10" s="296" t="s">
        <v>0</v>
      </c>
      <c r="G10" s="276" t="s">
        <v>3</v>
      </c>
      <c r="H10" s="277"/>
      <c r="I10" s="277"/>
      <c r="J10" s="277"/>
      <c r="K10" s="278"/>
    </row>
    <row r="11" spans="1:11" ht="18.600000000000001" customHeight="1" thickBot="1">
      <c r="B11" s="293"/>
      <c r="C11" s="293"/>
      <c r="D11" s="293"/>
      <c r="E11" s="295"/>
      <c r="F11" s="297"/>
      <c r="G11" s="144" t="s">
        <v>25</v>
      </c>
      <c r="H11" s="144" t="s">
        <v>30</v>
      </c>
      <c r="I11" s="145" t="s">
        <v>29</v>
      </c>
      <c r="J11" s="147" t="s">
        <v>24</v>
      </c>
      <c r="K11" s="3" t="s">
        <v>23</v>
      </c>
    </row>
    <row r="12" spans="1:11" s="110" customFormat="1" ht="15.6" customHeight="1">
      <c r="B12" s="111" t="s">
        <v>9</v>
      </c>
      <c r="C12" s="112" t="s">
        <v>10</v>
      </c>
      <c r="D12" s="113" t="s">
        <v>11</v>
      </c>
      <c r="E12" s="114"/>
      <c r="F12" s="115">
        <f t="shared" ref="F12:F43" si="0">I12*J12</f>
        <v>0</v>
      </c>
      <c r="G12" s="34"/>
      <c r="H12" s="34"/>
      <c r="I12" s="35"/>
      <c r="J12" s="35"/>
      <c r="K12" s="36"/>
    </row>
    <row r="13" spans="1:11" s="110" customFormat="1" ht="15.6" customHeight="1">
      <c r="B13" s="116"/>
      <c r="C13" s="117"/>
      <c r="D13" s="118"/>
      <c r="E13" s="119"/>
      <c r="F13" s="120">
        <f t="shared" si="0"/>
        <v>0</v>
      </c>
      <c r="G13" s="37"/>
      <c r="H13" s="37"/>
      <c r="I13" s="38"/>
      <c r="J13" s="38"/>
      <c r="K13" s="39"/>
    </row>
    <row r="14" spans="1:11" s="110" customFormat="1" ht="15.6" customHeight="1">
      <c r="B14" s="116"/>
      <c r="C14" s="117"/>
      <c r="D14" s="118"/>
      <c r="E14" s="119"/>
      <c r="F14" s="120">
        <f t="shared" si="0"/>
        <v>0</v>
      </c>
      <c r="G14" s="37"/>
      <c r="H14" s="37"/>
      <c r="I14" s="38"/>
      <c r="J14" s="38"/>
      <c r="K14" s="39"/>
    </row>
    <row r="15" spans="1:11" s="110" customFormat="1" ht="15.6" customHeight="1" thickBot="1">
      <c r="B15" s="121"/>
      <c r="C15" s="122"/>
      <c r="D15" s="123"/>
      <c r="E15" s="124"/>
      <c r="F15" s="125">
        <f t="shared" si="0"/>
        <v>0</v>
      </c>
      <c r="G15" s="40"/>
      <c r="H15" s="40"/>
      <c r="I15" s="41"/>
      <c r="J15" s="41"/>
      <c r="K15" s="42"/>
    </row>
    <row r="16" spans="1:11" s="110" customFormat="1" ht="15.6" customHeight="1">
      <c r="B16" s="121"/>
      <c r="C16" s="126"/>
      <c r="D16" s="127" t="s">
        <v>12</v>
      </c>
      <c r="E16" s="114"/>
      <c r="F16" s="115">
        <f t="shared" si="0"/>
        <v>0</v>
      </c>
      <c r="G16" s="34"/>
      <c r="H16" s="34"/>
      <c r="I16" s="35"/>
      <c r="J16" s="35"/>
      <c r="K16" s="36"/>
    </row>
    <row r="17" spans="2:11" s="110" customFormat="1" ht="15.6" customHeight="1">
      <c r="B17" s="121"/>
      <c r="C17" s="126"/>
      <c r="D17" s="127"/>
      <c r="E17" s="119"/>
      <c r="F17" s="120">
        <f t="shared" si="0"/>
        <v>0</v>
      </c>
      <c r="G17" s="37"/>
      <c r="H17" s="37"/>
      <c r="I17" s="38"/>
      <c r="J17" s="38"/>
      <c r="K17" s="39"/>
    </row>
    <row r="18" spans="2:11" s="110" customFormat="1" ht="15.6" customHeight="1">
      <c r="B18" s="121"/>
      <c r="C18" s="126"/>
      <c r="D18" s="127"/>
      <c r="E18" s="119"/>
      <c r="F18" s="120">
        <f t="shared" si="0"/>
        <v>0</v>
      </c>
      <c r="G18" s="37"/>
      <c r="H18" s="37"/>
      <c r="I18" s="38"/>
      <c r="J18" s="38"/>
      <c r="K18" s="39"/>
    </row>
    <row r="19" spans="2:11" s="110" customFormat="1" ht="15.6" customHeight="1" thickBot="1">
      <c r="B19" s="121"/>
      <c r="C19" s="126"/>
      <c r="D19" s="127"/>
      <c r="E19" s="124"/>
      <c r="F19" s="120">
        <f t="shared" si="0"/>
        <v>0</v>
      </c>
      <c r="G19" s="37"/>
      <c r="H19" s="37"/>
      <c r="I19" s="38"/>
      <c r="J19" s="38"/>
      <c r="K19" s="39"/>
    </row>
    <row r="20" spans="2:11" s="110" customFormat="1" ht="15.6" customHeight="1">
      <c r="B20" s="118"/>
      <c r="C20" s="117"/>
      <c r="D20" s="113" t="s">
        <v>13</v>
      </c>
      <c r="E20" s="114"/>
      <c r="F20" s="115">
        <f t="shared" si="0"/>
        <v>0</v>
      </c>
      <c r="G20" s="34"/>
      <c r="H20" s="34"/>
      <c r="I20" s="35"/>
      <c r="J20" s="35"/>
      <c r="K20" s="36"/>
    </row>
    <row r="21" spans="2:11" s="110" customFormat="1" ht="15.6" customHeight="1">
      <c r="B21" s="118"/>
      <c r="C21" s="117"/>
      <c r="D21" s="118"/>
      <c r="E21" s="119"/>
      <c r="F21" s="120">
        <f t="shared" si="0"/>
        <v>0</v>
      </c>
      <c r="G21" s="37"/>
      <c r="H21" s="37"/>
      <c r="I21" s="38"/>
      <c r="J21" s="38"/>
      <c r="K21" s="39"/>
    </row>
    <row r="22" spans="2:11" s="110" customFormat="1" ht="15.6" customHeight="1">
      <c r="B22" s="118"/>
      <c r="C22" s="117"/>
      <c r="D22" s="118"/>
      <c r="E22" s="119"/>
      <c r="F22" s="120">
        <f t="shared" si="0"/>
        <v>0</v>
      </c>
      <c r="G22" s="37"/>
      <c r="H22" s="37"/>
      <c r="I22" s="38"/>
      <c r="J22" s="38"/>
      <c r="K22" s="39"/>
    </row>
    <row r="23" spans="2:11" s="110" customFormat="1" ht="15.6" customHeight="1" thickBot="1">
      <c r="B23" s="116"/>
      <c r="C23" s="117"/>
      <c r="D23" s="128"/>
      <c r="E23" s="124"/>
      <c r="F23" s="125">
        <f t="shared" si="0"/>
        <v>0</v>
      </c>
      <c r="G23" s="40"/>
      <c r="H23" s="40"/>
      <c r="I23" s="41"/>
      <c r="J23" s="41"/>
      <c r="K23" s="42"/>
    </row>
    <row r="24" spans="2:11" s="110" customFormat="1" ht="15.6" customHeight="1">
      <c r="B24" s="118"/>
      <c r="C24" s="117"/>
      <c r="D24" s="129" t="s">
        <v>14</v>
      </c>
      <c r="E24" s="114"/>
      <c r="F24" s="115">
        <f t="shared" si="0"/>
        <v>0</v>
      </c>
      <c r="G24" s="34"/>
      <c r="H24" s="34"/>
      <c r="I24" s="35"/>
      <c r="J24" s="35"/>
      <c r="K24" s="36"/>
    </row>
    <row r="25" spans="2:11" s="110" customFormat="1" ht="15.6" customHeight="1">
      <c r="B25" s="118"/>
      <c r="C25" s="117"/>
      <c r="D25" s="129"/>
      <c r="E25" s="119"/>
      <c r="F25" s="120">
        <f t="shared" si="0"/>
        <v>0</v>
      </c>
      <c r="G25" s="37"/>
      <c r="H25" s="37"/>
      <c r="I25" s="38"/>
      <c r="J25" s="38"/>
      <c r="K25" s="39"/>
    </row>
    <row r="26" spans="2:11" s="110" customFormat="1" ht="15.6" customHeight="1">
      <c r="B26" s="118"/>
      <c r="C26" s="117"/>
      <c r="D26" s="129"/>
      <c r="E26" s="119"/>
      <c r="F26" s="120">
        <f t="shared" si="0"/>
        <v>0</v>
      </c>
      <c r="G26" s="37"/>
      <c r="H26" s="37"/>
      <c r="I26" s="38"/>
      <c r="J26" s="38"/>
      <c r="K26" s="39"/>
    </row>
    <row r="27" spans="2:11" s="110" customFormat="1" ht="15.6" customHeight="1" thickBot="1">
      <c r="B27" s="116"/>
      <c r="C27" s="117"/>
      <c r="D27" s="129"/>
      <c r="E27" s="124"/>
      <c r="F27" s="125">
        <f t="shared" si="0"/>
        <v>0</v>
      </c>
      <c r="G27" s="40"/>
      <c r="H27" s="40"/>
      <c r="I27" s="41"/>
      <c r="J27" s="41"/>
      <c r="K27" s="42"/>
    </row>
    <row r="28" spans="2:11" s="110" customFormat="1" ht="15.6" customHeight="1">
      <c r="B28" s="118"/>
      <c r="C28" s="117"/>
      <c r="D28" s="113" t="s">
        <v>15</v>
      </c>
      <c r="E28" s="114"/>
      <c r="F28" s="115">
        <f t="shared" si="0"/>
        <v>0</v>
      </c>
      <c r="G28" s="34"/>
      <c r="H28" s="34"/>
      <c r="I28" s="35"/>
      <c r="J28" s="35"/>
      <c r="K28" s="36"/>
    </row>
    <row r="29" spans="2:11" s="110" customFormat="1" ht="15.6" customHeight="1">
      <c r="B29" s="118"/>
      <c r="C29" s="117"/>
      <c r="D29" s="129"/>
      <c r="E29" s="119"/>
      <c r="F29" s="120">
        <f t="shared" si="0"/>
        <v>0</v>
      </c>
      <c r="G29" s="37"/>
      <c r="H29" s="37"/>
      <c r="I29" s="38"/>
      <c r="J29" s="38"/>
      <c r="K29" s="39"/>
    </row>
    <row r="30" spans="2:11" s="110" customFormat="1" ht="15.6" customHeight="1">
      <c r="B30" s="118"/>
      <c r="C30" s="117"/>
      <c r="D30" s="129"/>
      <c r="E30" s="119"/>
      <c r="F30" s="120">
        <f t="shared" si="0"/>
        <v>0</v>
      </c>
      <c r="G30" s="37"/>
      <c r="H30" s="37"/>
      <c r="I30" s="38"/>
      <c r="J30" s="38"/>
      <c r="K30" s="39"/>
    </row>
    <row r="31" spans="2:11" s="110" customFormat="1" ht="15.6" customHeight="1" thickBot="1">
      <c r="B31" s="118"/>
      <c r="C31" s="117"/>
      <c r="D31" s="128"/>
      <c r="E31" s="124"/>
      <c r="F31" s="125">
        <f t="shared" si="0"/>
        <v>0</v>
      </c>
      <c r="G31" s="40"/>
      <c r="H31" s="40"/>
      <c r="I31" s="41"/>
      <c r="J31" s="41"/>
      <c r="K31" s="42"/>
    </row>
    <row r="32" spans="2:11" s="110" customFormat="1" ht="15.6" customHeight="1">
      <c r="B32" s="116"/>
      <c r="C32" s="117"/>
      <c r="D32" s="129" t="s">
        <v>16</v>
      </c>
      <c r="E32" s="114"/>
      <c r="F32" s="115">
        <f t="shared" si="0"/>
        <v>0</v>
      </c>
      <c r="G32" s="34"/>
      <c r="H32" s="34"/>
      <c r="I32" s="35"/>
      <c r="J32" s="35"/>
      <c r="K32" s="36"/>
    </row>
    <row r="33" spans="2:11" s="110" customFormat="1" ht="15.6" customHeight="1">
      <c r="B33" s="116"/>
      <c r="C33" s="117"/>
      <c r="D33" s="118"/>
      <c r="E33" s="119"/>
      <c r="F33" s="120">
        <f t="shared" si="0"/>
        <v>0</v>
      </c>
      <c r="G33" s="37"/>
      <c r="H33" s="37"/>
      <c r="I33" s="38"/>
      <c r="J33" s="38"/>
      <c r="K33" s="39"/>
    </row>
    <row r="34" spans="2:11" s="110" customFormat="1" ht="15.6" customHeight="1">
      <c r="B34" s="116"/>
      <c r="C34" s="117"/>
      <c r="D34" s="118"/>
      <c r="E34" s="119"/>
      <c r="F34" s="120">
        <f t="shared" si="0"/>
        <v>0</v>
      </c>
      <c r="G34" s="37"/>
      <c r="H34" s="37"/>
      <c r="I34" s="38"/>
      <c r="J34" s="38"/>
      <c r="K34" s="39"/>
    </row>
    <row r="35" spans="2:11" s="110" customFormat="1" ht="15.6" customHeight="1" thickBot="1">
      <c r="B35" s="116"/>
      <c r="C35" s="130"/>
      <c r="D35" s="131"/>
      <c r="E35" s="124"/>
      <c r="F35" s="125">
        <f t="shared" si="0"/>
        <v>0</v>
      </c>
      <c r="G35" s="40"/>
      <c r="H35" s="40"/>
      <c r="I35" s="41"/>
      <c r="J35" s="41"/>
      <c r="K35" s="42"/>
    </row>
    <row r="36" spans="2:11" s="110" customFormat="1" ht="15.6" customHeight="1">
      <c r="B36" s="118"/>
      <c r="C36" s="117" t="s">
        <v>17</v>
      </c>
      <c r="D36" s="132"/>
      <c r="E36" s="114"/>
      <c r="F36" s="115">
        <f t="shared" si="0"/>
        <v>0</v>
      </c>
      <c r="G36" s="34"/>
      <c r="H36" s="34"/>
      <c r="I36" s="35"/>
      <c r="J36" s="35"/>
      <c r="K36" s="36"/>
    </row>
    <row r="37" spans="2:11" s="110" customFormat="1" ht="15.6" customHeight="1">
      <c r="B37" s="118"/>
      <c r="C37" s="117"/>
      <c r="D37" s="132"/>
      <c r="E37" s="119"/>
      <c r="F37" s="120">
        <f t="shared" si="0"/>
        <v>0</v>
      </c>
      <c r="G37" s="37"/>
      <c r="H37" s="37"/>
      <c r="I37" s="38"/>
      <c r="J37" s="38"/>
      <c r="K37" s="39"/>
    </row>
    <row r="38" spans="2:11" s="110" customFormat="1" ht="15.6" customHeight="1">
      <c r="B38" s="116"/>
      <c r="C38" s="117"/>
      <c r="D38" s="133"/>
      <c r="E38" s="119"/>
      <c r="F38" s="120">
        <f t="shared" si="0"/>
        <v>0</v>
      </c>
      <c r="G38" s="37"/>
      <c r="H38" s="37"/>
      <c r="I38" s="38"/>
      <c r="J38" s="38"/>
      <c r="K38" s="39"/>
    </row>
    <row r="39" spans="2:11" s="110" customFormat="1" ht="15.6" customHeight="1" thickBot="1">
      <c r="B39" s="118"/>
      <c r="C39" s="117"/>
      <c r="D39" s="132"/>
      <c r="E39" s="124"/>
      <c r="F39" s="125">
        <f t="shared" si="0"/>
        <v>0</v>
      </c>
      <c r="G39" s="40"/>
      <c r="H39" s="40"/>
      <c r="I39" s="41"/>
      <c r="J39" s="41"/>
      <c r="K39" s="42"/>
    </row>
    <row r="40" spans="2:11" s="110" customFormat="1" ht="15.6" customHeight="1">
      <c r="B40" s="118"/>
      <c r="C40" s="134" t="s">
        <v>18</v>
      </c>
      <c r="D40" s="135"/>
      <c r="E40" s="114"/>
      <c r="F40" s="115">
        <f t="shared" si="0"/>
        <v>0</v>
      </c>
      <c r="G40" s="34"/>
      <c r="H40" s="34"/>
      <c r="I40" s="35"/>
      <c r="J40" s="35"/>
      <c r="K40" s="36"/>
    </row>
    <row r="41" spans="2:11" s="110" customFormat="1" ht="15.6" customHeight="1">
      <c r="B41" s="118"/>
      <c r="C41" s="117"/>
      <c r="D41" s="132"/>
      <c r="E41" s="119"/>
      <c r="F41" s="120">
        <f t="shared" si="0"/>
        <v>0</v>
      </c>
      <c r="G41" s="37"/>
      <c r="H41" s="37"/>
      <c r="I41" s="38"/>
      <c r="J41" s="38"/>
      <c r="K41" s="39"/>
    </row>
    <row r="42" spans="2:11" s="110" customFormat="1" ht="15.6" customHeight="1">
      <c r="B42" s="118"/>
      <c r="C42" s="117"/>
      <c r="D42" s="132"/>
      <c r="E42" s="119"/>
      <c r="F42" s="120">
        <f t="shared" si="0"/>
        <v>0</v>
      </c>
      <c r="G42" s="37"/>
      <c r="H42" s="37"/>
      <c r="I42" s="38"/>
      <c r="J42" s="38"/>
      <c r="K42" s="39"/>
    </row>
    <row r="43" spans="2:11" s="110" customFormat="1" ht="15.6" customHeight="1" thickBot="1">
      <c r="B43" s="116"/>
      <c r="C43" s="130"/>
      <c r="D43" s="136"/>
      <c r="E43" s="124"/>
      <c r="F43" s="125">
        <f t="shared" si="0"/>
        <v>0</v>
      </c>
      <c r="G43" s="40"/>
      <c r="H43" s="40"/>
      <c r="I43" s="41"/>
      <c r="J43" s="41"/>
      <c r="K43" s="42"/>
    </row>
    <row r="44" spans="2:11" s="110" customFormat="1" ht="15.6" customHeight="1">
      <c r="B44" s="118"/>
      <c r="C44" s="117" t="s">
        <v>19</v>
      </c>
      <c r="D44" s="132"/>
      <c r="E44" s="114"/>
      <c r="F44" s="115">
        <f t="shared" ref="F44:F75" si="1">I44*J44</f>
        <v>0</v>
      </c>
      <c r="G44" s="34"/>
      <c r="H44" s="34"/>
      <c r="I44" s="35"/>
      <c r="J44" s="35"/>
      <c r="K44" s="36"/>
    </row>
    <row r="45" spans="2:11" s="110" customFormat="1" ht="15.6" customHeight="1">
      <c r="B45" s="118"/>
      <c r="C45" s="117"/>
      <c r="D45" s="132"/>
      <c r="E45" s="119"/>
      <c r="F45" s="120">
        <f t="shared" si="1"/>
        <v>0</v>
      </c>
      <c r="G45" s="37"/>
      <c r="H45" s="37"/>
      <c r="I45" s="38"/>
      <c r="J45" s="38"/>
      <c r="K45" s="39"/>
    </row>
    <row r="46" spans="2:11" s="110" customFormat="1" ht="15.6" customHeight="1">
      <c r="B46" s="118"/>
      <c r="C46" s="117"/>
      <c r="D46" s="132"/>
      <c r="E46" s="119"/>
      <c r="F46" s="120">
        <f t="shared" si="1"/>
        <v>0</v>
      </c>
      <c r="G46" s="37"/>
      <c r="H46" s="37"/>
      <c r="I46" s="38"/>
      <c r="J46" s="38"/>
      <c r="K46" s="39"/>
    </row>
    <row r="47" spans="2:11" s="110" customFormat="1" ht="15.6" customHeight="1" thickBot="1">
      <c r="B47" s="128"/>
      <c r="C47" s="130"/>
      <c r="D47" s="136"/>
      <c r="E47" s="124"/>
      <c r="F47" s="125">
        <f t="shared" si="1"/>
        <v>0</v>
      </c>
      <c r="G47" s="40"/>
      <c r="H47" s="40"/>
      <c r="I47" s="41"/>
      <c r="J47" s="41"/>
      <c r="K47" s="42"/>
    </row>
    <row r="48" spans="2:11" s="110" customFormat="1" ht="15.6" customHeight="1">
      <c r="B48" s="113" t="s">
        <v>20</v>
      </c>
      <c r="C48" s="112" t="s">
        <v>20</v>
      </c>
      <c r="D48" s="114"/>
      <c r="E48" s="132"/>
      <c r="F48" s="115">
        <f t="shared" si="1"/>
        <v>0</v>
      </c>
      <c r="G48" s="34"/>
      <c r="H48" s="34"/>
      <c r="I48" s="35"/>
      <c r="J48" s="35"/>
      <c r="K48" s="36"/>
    </row>
    <row r="49" spans="2:11" s="110" customFormat="1" ht="15.6" customHeight="1">
      <c r="B49" s="118"/>
      <c r="C49" s="117"/>
      <c r="D49" s="119"/>
      <c r="E49" s="132"/>
      <c r="F49" s="120">
        <f t="shared" si="1"/>
        <v>0</v>
      </c>
      <c r="G49" s="37"/>
      <c r="H49" s="37"/>
      <c r="I49" s="38"/>
      <c r="J49" s="38"/>
      <c r="K49" s="39"/>
    </row>
    <row r="50" spans="2:11" s="110" customFormat="1" ht="15.6" customHeight="1">
      <c r="B50" s="118"/>
      <c r="C50" s="117"/>
      <c r="D50" s="119"/>
      <c r="E50" s="132"/>
      <c r="F50" s="120">
        <f t="shared" si="1"/>
        <v>0</v>
      </c>
      <c r="G50" s="37"/>
      <c r="H50" s="37"/>
      <c r="I50" s="38"/>
      <c r="J50" s="38"/>
      <c r="K50" s="39"/>
    </row>
    <row r="51" spans="2:11" s="110" customFormat="1" ht="15.6" customHeight="1">
      <c r="B51" s="116"/>
      <c r="C51" s="117"/>
      <c r="D51" s="119"/>
      <c r="E51" s="132"/>
      <c r="F51" s="120">
        <f t="shared" si="1"/>
        <v>0</v>
      </c>
      <c r="G51" s="37"/>
      <c r="H51" s="37"/>
      <c r="I51" s="38"/>
      <c r="J51" s="38"/>
      <c r="K51" s="39"/>
    </row>
    <row r="52" spans="2:11" s="110" customFormat="1" ht="15.6" customHeight="1">
      <c r="B52" s="116"/>
      <c r="C52" s="117"/>
      <c r="D52" s="119"/>
      <c r="E52" s="132"/>
      <c r="F52" s="120">
        <f t="shared" si="1"/>
        <v>0</v>
      </c>
      <c r="G52" s="37"/>
      <c r="H52" s="37"/>
      <c r="I52" s="38"/>
      <c r="J52" s="38"/>
      <c r="K52" s="39"/>
    </row>
    <row r="53" spans="2:11" s="110" customFormat="1" ht="15.6" customHeight="1">
      <c r="B53" s="116"/>
      <c r="C53" s="117"/>
      <c r="D53" s="119"/>
      <c r="E53" s="132"/>
      <c r="F53" s="120">
        <f t="shared" si="1"/>
        <v>0</v>
      </c>
      <c r="G53" s="37"/>
      <c r="H53" s="37"/>
      <c r="I53" s="38"/>
      <c r="J53" s="38"/>
      <c r="K53" s="39"/>
    </row>
    <row r="54" spans="2:11" s="110" customFormat="1" ht="15.6" customHeight="1">
      <c r="B54" s="116"/>
      <c r="C54" s="117"/>
      <c r="D54" s="119"/>
      <c r="E54" s="132"/>
      <c r="F54" s="120">
        <f t="shared" si="1"/>
        <v>0</v>
      </c>
      <c r="G54" s="37"/>
      <c r="H54" s="37"/>
      <c r="I54" s="38"/>
      <c r="J54" s="38"/>
      <c r="K54" s="39"/>
    </row>
    <row r="55" spans="2:11" s="110" customFormat="1" ht="15.6" customHeight="1">
      <c r="B55" s="116"/>
      <c r="C55" s="117"/>
      <c r="D55" s="119"/>
      <c r="E55" s="132"/>
      <c r="F55" s="120">
        <f t="shared" si="1"/>
        <v>0</v>
      </c>
      <c r="G55" s="37"/>
      <c r="H55" s="37"/>
      <c r="I55" s="38"/>
      <c r="J55" s="38"/>
      <c r="K55" s="39"/>
    </row>
    <row r="56" spans="2:11" s="110" customFormat="1" ht="15.6" customHeight="1">
      <c r="B56" s="118"/>
      <c r="C56" s="117"/>
      <c r="D56" s="119"/>
      <c r="E56" s="132"/>
      <c r="F56" s="120">
        <f t="shared" si="1"/>
        <v>0</v>
      </c>
      <c r="G56" s="37"/>
      <c r="H56" s="37"/>
      <c r="I56" s="38"/>
      <c r="J56" s="38"/>
      <c r="K56" s="39"/>
    </row>
    <row r="57" spans="2:11" s="110" customFormat="1" ht="15.6" customHeight="1" thickBot="1">
      <c r="B57" s="128"/>
      <c r="C57" s="130"/>
      <c r="D57" s="124"/>
      <c r="E57" s="132"/>
      <c r="F57" s="125">
        <f t="shared" si="1"/>
        <v>0</v>
      </c>
      <c r="G57" s="40"/>
      <c r="H57" s="40"/>
      <c r="I57" s="41"/>
      <c r="J57" s="41"/>
      <c r="K57" s="42"/>
    </row>
    <row r="58" spans="2:11" s="110" customFormat="1" ht="15.6" customHeight="1">
      <c r="B58" s="116" t="s">
        <v>21</v>
      </c>
      <c r="C58" s="117" t="s">
        <v>21</v>
      </c>
      <c r="D58" s="137"/>
      <c r="E58" s="87"/>
      <c r="F58" s="115">
        <f t="shared" si="1"/>
        <v>0</v>
      </c>
      <c r="G58" s="34"/>
      <c r="H58" s="34"/>
      <c r="I58" s="35"/>
      <c r="J58" s="35"/>
      <c r="K58" s="36"/>
    </row>
    <row r="59" spans="2:11" s="110" customFormat="1" ht="15.6" customHeight="1">
      <c r="B59" s="118"/>
      <c r="C59" s="117"/>
      <c r="D59" s="132"/>
      <c r="E59" s="85"/>
      <c r="F59" s="120">
        <f t="shared" si="1"/>
        <v>0</v>
      </c>
      <c r="G59" s="37"/>
      <c r="H59" s="37"/>
      <c r="I59" s="38"/>
      <c r="J59" s="38"/>
      <c r="K59" s="39"/>
    </row>
    <row r="60" spans="2:11" s="110" customFormat="1" ht="15.6" customHeight="1">
      <c r="B60" s="118"/>
      <c r="C60" s="117"/>
      <c r="D60" s="132"/>
      <c r="E60" s="85"/>
      <c r="F60" s="120">
        <f t="shared" si="1"/>
        <v>0</v>
      </c>
      <c r="G60" s="37"/>
      <c r="H60" s="37"/>
      <c r="I60" s="38"/>
      <c r="J60" s="38"/>
      <c r="K60" s="39"/>
    </row>
    <row r="61" spans="2:11" s="110" customFormat="1" ht="15.6" customHeight="1">
      <c r="B61" s="116"/>
      <c r="C61" s="117"/>
      <c r="D61" s="133"/>
      <c r="E61" s="85"/>
      <c r="F61" s="120">
        <f t="shared" si="1"/>
        <v>0</v>
      </c>
      <c r="G61" s="37"/>
      <c r="H61" s="37"/>
      <c r="I61" s="38"/>
      <c r="J61" s="38"/>
      <c r="K61" s="39"/>
    </row>
    <row r="62" spans="2:11" s="110" customFormat="1" ht="15.6" customHeight="1">
      <c r="B62" s="116"/>
      <c r="C62" s="117"/>
      <c r="D62" s="133"/>
      <c r="E62" s="85"/>
      <c r="F62" s="120">
        <f t="shared" si="1"/>
        <v>0</v>
      </c>
      <c r="G62" s="37"/>
      <c r="H62" s="37"/>
      <c r="I62" s="38"/>
      <c r="J62" s="38"/>
      <c r="K62" s="39"/>
    </row>
    <row r="63" spans="2:11" s="110" customFormat="1" ht="15.6" customHeight="1">
      <c r="B63" s="118"/>
      <c r="C63" s="117"/>
      <c r="D63" s="132"/>
      <c r="E63" s="85"/>
      <c r="F63" s="120">
        <f t="shared" si="1"/>
        <v>0</v>
      </c>
      <c r="G63" s="37"/>
      <c r="H63" s="37"/>
      <c r="I63" s="38"/>
      <c r="J63" s="38"/>
      <c r="K63" s="39"/>
    </row>
    <row r="64" spans="2:11" s="110" customFormat="1" ht="15.6" customHeight="1">
      <c r="B64" s="118"/>
      <c r="C64" s="117"/>
      <c r="D64" s="132"/>
      <c r="E64" s="85"/>
      <c r="F64" s="120">
        <f t="shared" si="1"/>
        <v>0</v>
      </c>
      <c r="G64" s="37"/>
      <c r="H64" s="37"/>
      <c r="I64" s="38"/>
      <c r="J64" s="38"/>
      <c r="K64" s="39"/>
    </row>
    <row r="65" spans="2:11" s="110" customFormat="1" ht="15.6" customHeight="1">
      <c r="B65" s="116"/>
      <c r="C65" s="117"/>
      <c r="D65" s="133"/>
      <c r="E65" s="85"/>
      <c r="F65" s="120">
        <f t="shared" si="1"/>
        <v>0</v>
      </c>
      <c r="G65" s="37"/>
      <c r="H65" s="37"/>
      <c r="I65" s="38"/>
      <c r="J65" s="38"/>
      <c r="K65" s="39"/>
    </row>
    <row r="66" spans="2:11" s="110" customFormat="1" ht="15.6" customHeight="1">
      <c r="B66" s="116"/>
      <c r="C66" s="117"/>
      <c r="D66" s="133"/>
      <c r="E66" s="85"/>
      <c r="F66" s="120">
        <f t="shared" si="1"/>
        <v>0</v>
      </c>
      <c r="G66" s="37"/>
      <c r="H66" s="37"/>
      <c r="I66" s="38"/>
      <c r="J66" s="38"/>
      <c r="K66" s="39"/>
    </row>
    <row r="67" spans="2:11" s="110" customFormat="1" ht="15.6" customHeight="1">
      <c r="B67" s="116"/>
      <c r="C67" s="117"/>
      <c r="D67" s="133"/>
      <c r="E67" s="85"/>
      <c r="F67" s="120">
        <f t="shared" si="1"/>
        <v>0</v>
      </c>
      <c r="G67" s="37"/>
      <c r="H67" s="37"/>
      <c r="I67" s="38"/>
      <c r="J67" s="38"/>
      <c r="K67" s="39"/>
    </row>
    <row r="68" spans="2:11" s="110" customFormat="1" ht="15.6" customHeight="1">
      <c r="B68" s="116"/>
      <c r="C68" s="117"/>
      <c r="D68" s="133"/>
      <c r="E68" s="85"/>
      <c r="F68" s="120">
        <f t="shared" si="1"/>
        <v>0</v>
      </c>
      <c r="G68" s="37"/>
      <c r="H68" s="37"/>
      <c r="I68" s="38"/>
      <c r="J68" s="38"/>
      <c r="K68" s="39"/>
    </row>
    <row r="69" spans="2:11" s="110" customFormat="1" ht="15.6" customHeight="1">
      <c r="B69" s="118"/>
      <c r="C69" s="117"/>
      <c r="D69" s="132"/>
      <c r="E69" s="85"/>
      <c r="F69" s="120">
        <f t="shared" si="1"/>
        <v>0</v>
      </c>
      <c r="G69" s="37"/>
      <c r="H69" s="37"/>
      <c r="I69" s="38"/>
      <c r="J69" s="38"/>
      <c r="K69" s="39"/>
    </row>
    <row r="70" spans="2:11" s="110" customFormat="1" ht="15.6" customHeight="1">
      <c r="B70" s="118"/>
      <c r="C70" s="117"/>
      <c r="D70" s="132"/>
      <c r="E70" s="85"/>
      <c r="F70" s="120">
        <f t="shared" si="1"/>
        <v>0</v>
      </c>
      <c r="G70" s="37"/>
      <c r="H70" s="37"/>
      <c r="I70" s="38"/>
      <c r="J70" s="38"/>
      <c r="K70" s="39"/>
    </row>
    <row r="71" spans="2:11" s="110" customFormat="1" ht="15.6" customHeight="1">
      <c r="B71" s="118"/>
      <c r="C71" s="117"/>
      <c r="D71" s="132"/>
      <c r="E71" s="85"/>
      <c r="F71" s="120">
        <f t="shared" si="1"/>
        <v>0</v>
      </c>
      <c r="G71" s="37"/>
      <c r="H71" s="37"/>
      <c r="I71" s="38"/>
      <c r="J71" s="38"/>
      <c r="K71" s="39"/>
    </row>
    <row r="72" spans="2:11" s="110" customFormat="1" ht="15.6" customHeight="1">
      <c r="B72" s="116"/>
      <c r="C72" s="117"/>
      <c r="D72" s="133"/>
      <c r="E72" s="85"/>
      <c r="F72" s="120">
        <f t="shared" si="1"/>
        <v>0</v>
      </c>
      <c r="G72" s="37"/>
      <c r="H72" s="37"/>
      <c r="I72" s="38"/>
      <c r="J72" s="38"/>
      <c r="K72" s="39"/>
    </row>
    <row r="73" spans="2:11" s="110" customFormat="1" ht="15.6" customHeight="1">
      <c r="B73" s="116"/>
      <c r="C73" s="117"/>
      <c r="D73" s="133"/>
      <c r="E73" s="85"/>
      <c r="F73" s="120">
        <f t="shared" si="1"/>
        <v>0</v>
      </c>
      <c r="G73" s="37"/>
      <c r="H73" s="37"/>
      <c r="I73" s="38"/>
      <c r="J73" s="38"/>
      <c r="K73" s="39"/>
    </row>
    <row r="74" spans="2:11" s="110" customFormat="1" ht="15.6" customHeight="1">
      <c r="B74" s="116"/>
      <c r="C74" s="117"/>
      <c r="D74" s="133"/>
      <c r="E74" s="85"/>
      <c r="F74" s="120">
        <f t="shared" si="1"/>
        <v>0</v>
      </c>
      <c r="G74" s="37"/>
      <c r="H74" s="37"/>
      <c r="I74" s="38"/>
      <c r="J74" s="38"/>
      <c r="K74" s="39"/>
    </row>
    <row r="75" spans="2:11" s="110" customFormat="1" ht="15.6" customHeight="1">
      <c r="B75" s="116"/>
      <c r="C75" s="117"/>
      <c r="D75" s="133"/>
      <c r="E75" s="85"/>
      <c r="F75" s="120">
        <f t="shared" si="1"/>
        <v>0</v>
      </c>
      <c r="G75" s="37"/>
      <c r="H75" s="37"/>
      <c r="I75" s="38"/>
      <c r="J75" s="38"/>
      <c r="K75" s="39"/>
    </row>
    <row r="76" spans="2:11" s="110" customFormat="1" ht="15.6" customHeight="1">
      <c r="B76" s="116"/>
      <c r="C76" s="117"/>
      <c r="D76" s="133"/>
      <c r="E76" s="85"/>
      <c r="F76" s="120">
        <f t="shared" ref="F76:F88" si="2">I76*J76</f>
        <v>0</v>
      </c>
      <c r="G76" s="37"/>
      <c r="H76" s="37"/>
      <c r="I76" s="38"/>
      <c r="J76" s="38"/>
      <c r="K76" s="39"/>
    </row>
    <row r="77" spans="2:11" s="110" customFormat="1" ht="15.6" customHeight="1">
      <c r="B77" s="118"/>
      <c r="C77" s="117"/>
      <c r="D77" s="132"/>
      <c r="E77" s="85"/>
      <c r="F77" s="120">
        <f t="shared" si="2"/>
        <v>0</v>
      </c>
      <c r="G77" s="37"/>
      <c r="H77" s="37"/>
      <c r="I77" s="38"/>
      <c r="J77" s="38"/>
      <c r="K77" s="39"/>
    </row>
    <row r="78" spans="2:11" s="110" customFormat="1" ht="15.6" customHeight="1" thickBot="1">
      <c r="B78" s="138"/>
      <c r="C78" s="139"/>
      <c r="D78" s="140"/>
      <c r="E78" s="86"/>
      <c r="F78" s="125">
        <f t="shared" si="2"/>
        <v>0</v>
      </c>
      <c r="G78" s="40"/>
      <c r="H78" s="40"/>
      <c r="I78" s="41"/>
      <c r="J78" s="41"/>
      <c r="K78" s="42"/>
    </row>
    <row r="79" spans="2:11" s="110" customFormat="1" ht="15.6" customHeight="1">
      <c r="B79" s="113" t="s">
        <v>22</v>
      </c>
      <c r="C79" s="112" t="s">
        <v>22</v>
      </c>
      <c r="D79" s="141"/>
      <c r="E79" s="85"/>
      <c r="F79" s="115">
        <f t="shared" si="2"/>
        <v>0</v>
      </c>
      <c r="G79" s="34"/>
      <c r="H79" s="34"/>
      <c r="I79" s="35"/>
      <c r="J79" s="35"/>
      <c r="K79" s="36"/>
    </row>
    <row r="80" spans="2:11" s="110" customFormat="1" ht="15.6" customHeight="1">
      <c r="B80" s="118"/>
      <c r="C80" s="117"/>
      <c r="D80" s="132"/>
      <c r="E80" s="85"/>
      <c r="F80" s="120">
        <f t="shared" si="2"/>
        <v>0</v>
      </c>
      <c r="G80" s="37"/>
      <c r="H80" s="37"/>
      <c r="I80" s="38"/>
      <c r="J80" s="38"/>
      <c r="K80" s="39"/>
    </row>
    <row r="81" spans="2:11" s="110" customFormat="1" ht="15.6" customHeight="1">
      <c r="B81" s="118"/>
      <c r="C81" s="117"/>
      <c r="D81" s="132"/>
      <c r="E81" s="85"/>
      <c r="F81" s="120">
        <f t="shared" si="2"/>
        <v>0</v>
      </c>
      <c r="G81" s="37"/>
      <c r="H81" s="37"/>
      <c r="I81" s="38"/>
      <c r="J81" s="38"/>
      <c r="K81" s="39"/>
    </row>
    <row r="82" spans="2:11" s="110" customFormat="1" ht="15.6" customHeight="1">
      <c r="B82" s="116"/>
      <c r="C82" s="117"/>
      <c r="D82" s="133"/>
      <c r="E82" s="85"/>
      <c r="F82" s="120">
        <f t="shared" si="2"/>
        <v>0</v>
      </c>
      <c r="G82" s="37"/>
      <c r="H82" s="37"/>
      <c r="I82" s="38"/>
      <c r="J82" s="38"/>
      <c r="K82" s="39"/>
    </row>
    <row r="83" spans="2:11" s="110" customFormat="1" ht="15.6" customHeight="1">
      <c r="B83" s="116"/>
      <c r="C83" s="117"/>
      <c r="D83" s="133"/>
      <c r="E83" s="85"/>
      <c r="F83" s="120">
        <f t="shared" si="2"/>
        <v>0</v>
      </c>
      <c r="G83" s="37"/>
      <c r="H83" s="37"/>
      <c r="I83" s="38"/>
      <c r="J83" s="38"/>
      <c r="K83" s="39"/>
    </row>
    <row r="84" spans="2:11" s="110" customFormat="1" ht="15.6" customHeight="1">
      <c r="B84" s="116"/>
      <c r="C84" s="117"/>
      <c r="D84" s="133"/>
      <c r="E84" s="85"/>
      <c r="F84" s="120">
        <f t="shared" si="2"/>
        <v>0</v>
      </c>
      <c r="G84" s="37"/>
      <c r="H84" s="37"/>
      <c r="I84" s="38"/>
      <c r="J84" s="38"/>
      <c r="K84" s="39"/>
    </row>
    <row r="85" spans="2:11" s="110" customFormat="1" ht="15.6" customHeight="1">
      <c r="B85" s="116"/>
      <c r="C85" s="117"/>
      <c r="D85" s="133"/>
      <c r="E85" s="85"/>
      <c r="F85" s="120">
        <f t="shared" si="2"/>
        <v>0</v>
      </c>
      <c r="G85" s="37"/>
      <c r="H85" s="37"/>
      <c r="I85" s="38"/>
      <c r="J85" s="38"/>
      <c r="K85" s="39"/>
    </row>
    <row r="86" spans="2:11" s="110" customFormat="1" ht="15.6" customHeight="1">
      <c r="B86" s="116"/>
      <c r="C86" s="117"/>
      <c r="D86" s="133"/>
      <c r="E86" s="85"/>
      <c r="F86" s="120">
        <f t="shared" si="2"/>
        <v>0</v>
      </c>
      <c r="G86" s="37"/>
      <c r="H86" s="37"/>
      <c r="I86" s="38"/>
      <c r="J86" s="38"/>
      <c r="K86" s="39"/>
    </row>
    <row r="87" spans="2:11" s="110" customFormat="1" ht="15.6" customHeight="1">
      <c r="B87" s="118"/>
      <c r="C87" s="117"/>
      <c r="D87" s="132"/>
      <c r="E87" s="85"/>
      <c r="F87" s="120">
        <f t="shared" si="2"/>
        <v>0</v>
      </c>
      <c r="G87" s="37"/>
      <c r="H87" s="37"/>
      <c r="I87" s="38"/>
      <c r="J87" s="38"/>
      <c r="K87" s="39"/>
    </row>
    <row r="88" spans="2:11" s="110" customFormat="1" ht="15.6" customHeight="1" thickBot="1">
      <c r="B88" s="128"/>
      <c r="C88" s="130"/>
      <c r="D88" s="136"/>
      <c r="E88" s="84"/>
      <c r="F88" s="125">
        <f t="shared" si="2"/>
        <v>0</v>
      </c>
      <c r="G88" s="40"/>
      <c r="H88" s="40"/>
      <c r="I88" s="41"/>
      <c r="J88" s="41"/>
      <c r="K88" s="42"/>
    </row>
    <row r="89" spans="2:11" ht="18.600000000000001" customHeight="1" thickBot="1">
      <c r="B89" s="276" t="s">
        <v>1</v>
      </c>
      <c r="C89" s="277"/>
      <c r="D89" s="278"/>
      <c r="E89" s="83"/>
      <c r="F89" s="82">
        <f>SUM(F12:F88)</f>
        <v>0</v>
      </c>
      <c r="G89" s="81" t="s">
        <v>2</v>
      </c>
      <c r="H89" s="279"/>
      <c r="I89" s="280"/>
      <c r="J89" s="280"/>
      <c r="K89" s="281"/>
    </row>
    <row r="90" spans="2:11">
      <c r="B90" s="282" t="s">
        <v>163</v>
      </c>
      <c r="C90" s="283"/>
      <c r="D90" s="283"/>
      <c r="E90" s="283"/>
      <c r="F90" s="283"/>
      <c r="G90" s="283"/>
      <c r="H90" s="283"/>
      <c r="I90" s="283"/>
      <c r="J90" s="283"/>
      <c r="K90" s="283"/>
    </row>
    <row r="91" spans="2:11" ht="14.25">
      <c r="B91" s="6"/>
      <c r="E91" s="5"/>
      <c r="F91" s="5"/>
      <c r="G91" s="5"/>
      <c r="H91" s="5"/>
      <c r="I91" s="5"/>
      <c r="J91" s="5"/>
      <c r="K91" s="5"/>
    </row>
    <row r="92" spans="2:11" ht="14.25">
      <c r="B92" s="4"/>
      <c r="E92" s="5"/>
      <c r="F92" s="5"/>
      <c r="G92" s="5"/>
      <c r="H92" s="5"/>
      <c r="I92" s="5"/>
      <c r="J92" s="5"/>
      <c r="K92" s="5"/>
    </row>
    <row r="93" spans="2:11" ht="24" customHeight="1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EE8E67RRgdyUcBNiPBhacH+iXR/Eq3aQR4bz6/qyUhClBLUHrfIt4SFsTaGhnDVzL710gB8+/jiGgJQ5OsYQnQ==" saltValue="1BKmxsjj1GERH/VFGKZFSw==" spinCount="100000" sheet="1" formatCells="0" formatColumns="0" formatRows="0" insertColumns="0" insertRows="0"/>
  <mergeCells count="14">
    <mergeCell ref="B90:K90"/>
    <mergeCell ref="B4:E4"/>
    <mergeCell ref="F4:G4"/>
    <mergeCell ref="B5:E5"/>
    <mergeCell ref="F5:G5"/>
    <mergeCell ref="B10:B11"/>
    <mergeCell ref="C10:C11"/>
    <mergeCell ref="D10:D11"/>
    <mergeCell ref="E10:E11"/>
    <mergeCell ref="F10:F11"/>
    <mergeCell ref="G10:K10"/>
    <mergeCell ref="B89:D89"/>
    <mergeCell ref="H89:K89"/>
    <mergeCell ref="B9:K9"/>
  </mergeCells>
  <phoneticPr fontId="1"/>
  <dataValidations count="1">
    <dataValidation type="list" allowBlank="1" showInputMessage="1" showErrorMessage="1" sqref="E58:E88" xr:uid="{BA40845D-5AC7-48D3-9900-03DEE8EC0D5C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D04E-EDC4-4BAF-A493-5A08AD55A1D0}">
  <sheetPr>
    <tabColor theme="8" tint="0.79998168889431442"/>
    <pageSetUpPr fitToPage="1"/>
  </sheetPr>
  <dimension ref="A1:K93"/>
  <sheetViews>
    <sheetView showGridLines="0" zoomScaleNormal="100" workbookViewId="0"/>
  </sheetViews>
  <sheetFormatPr defaultColWidth="9" defaultRowHeight="13.5"/>
  <cols>
    <col min="1" max="1" width="4.625" style="2" customWidth="1"/>
    <col min="2" max="4" width="14.625" style="2" customWidth="1"/>
    <col min="5" max="6" width="13.625" style="2" customWidth="1"/>
    <col min="7" max="7" width="30.875" style="2" customWidth="1"/>
    <col min="8" max="8" width="33.5" style="2" customWidth="1"/>
    <col min="9" max="9" width="13.625" style="2" customWidth="1"/>
    <col min="10" max="11" width="5.625" style="2" customWidth="1"/>
    <col min="12" max="12" width="4.625" style="2" customWidth="1"/>
    <col min="13" max="16384" width="9" style="2"/>
  </cols>
  <sheetData>
    <row r="1" spans="1:11" ht="24" customHeight="1">
      <c r="A1" s="1"/>
      <c r="B1" s="18" t="s">
        <v>156</v>
      </c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>
      <c r="A2" s="1"/>
      <c r="B2" s="18"/>
      <c r="C2" s="1"/>
      <c r="D2" s="1"/>
      <c r="E2" s="1"/>
      <c r="F2" s="1"/>
      <c r="G2" s="1"/>
      <c r="H2" s="1"/>
      <c r="I2" s="1"/>
      <c r="J2" s="1"/>
      <c r="K2" s="1"/>
    </row>
    <row r="3" spans="1:11" ht="24.75" customHeight="1" thickBot="1">
      <c r="A3" s="1"/>
      <c r="B3" s="48" t="s">
        <v>39</v>
      </c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 thickBot="1">
      <c r="A4" s="1"/>
      <c r="B4" s="284" t="s">
        <v>161</v>
      </c>
      <c r="C4" s="285"/>
      <c r="D4" s="285"/>
      <c r="E4" s="286"/>
      <c r="F4" s="298"/>
      <c r="G4" s="299"/>
      <c r="H4" s="1"/>
      <c r="I4" s="1"/>
      <c r="J4" s="1"/>
      <c r="K4" s="1"/>
    </row>
    <row r="5" spans="1:11" ht="24" customHeight="1" thickBot="1">
      <c r="A5" s="1"/>
      <c r="B5" s="284" t="s">
        <v>89</v>
      </c>
      <c r="C5" s="285"/>
      <c r="D5" s="285"/>
      <c r="E5" s="286"/>
      <c r="F5" s="300" t="s">
        <v>93</v>
      </c>
      <c r="G5" s="301"/>
      <c r="H5" s="1"/>
      <c r="I5" s="1"/>
      <c r="J5" s="1"/>
      <c r="K5" s="1"/>
    </row>
    <row r="6" spans="1:11" ht="13.5" customHeight="1">
      <c r="A6" s="1"/>
      <c r="B6" s="49"/>
      <c r="C6" s="49"/>
      <c r="D6" s="49"/>
      <c r="E6" s="50"/>
      <c r="F6" s="50"/>
      <c r="G6" s="50"/>
      <c r="H6" s="1"/>
      <c r="I6" s="1"/>
      <c r="J6" s="1"/>
      <c r="K6" s="1"/>
    </row>
    <row r="7" spans="1:11" ht="21" customHeight="1">
      <c r="B7" s="5"/>
      <c r="J7" s="51"/>
    </row>
    <row r="8" spans="1:11" ht="14.25">
      <c r="B8" s="5" t="s">
        <v>6</v>
      </c>
      <c r="J8" s="51"/>
    </row>
    <row r="9" spans="1:11" ht="28.5" customHeight="1" thickBot="1">
      <c r="B9" s="291" t="s">
        <v>162</v>
      </c>
      <c r="C9" s="291"/>
      <c r="D9" s="291"/>
      <c r="E9" s="291"/>
      <c r="F9" s="291"/>
      <c r="G9" s="291"/>
      <c r="H9" s="291"/>
      <c r="I9" s="291"/>
      <c r="J9" s="291"/>
      <c r="K9" s="291"/>
    </row>
    <row r="10" spans="1:11" ht="18.600000000000001" customHeight="1" thickBot="1">
      <c r="B10" s="292" t="s">
        <v>5</v>
      </c>
      <c r="C10" s="292" t="s">
        <v>7</v>
      </c>
      <c r="D10" s="292" t="s">
        <v>8</v>
      </c>
      <c r="E10" s="294" t="s">
        <v>118</v>
      </c>
      <c r="F10" s="296" t="s">
        <v>0</v>
      </c>
      <c r="G10" s="276" t="s">
        <v>3</v>
      </c>
      <c r="H10" s="277"/>
      <c r="I10" s="277"/>
      <c r="J10" s="277"/>
      <c r="K10" s="278"/>
    </row>
    <row r="11" spans="1:11" ht="18.600000000000001" customHeight="1" thickBot="1">
      <c r="B11" s="293"/>
      <c r="C11" s="293"/>
      <c r="D11" s="293"/>
      <c r="E11" s="295"/>
      <c r="F11" s="297"/>
      <c r="G11" s="144" t="s">
        <v>25</v>
      </c>
      <c r="H11" s="144" t="s">
        <v>30</v>
      </c>
      <c r="I11" s="145" t="s">
        <v>29</v>
      </c>
      <c r="J11" s="147" t="s">
        <v>24</v>
      </c>
      <c r="K11" s="3" t="s">
        <v>23</v>
      </c>
    </row>
    <row r="12" spans="1:11" s="110" customFormat="1" ht="15.6" customHeight="1">
      <c r="B12" s="111" t="s">
        <v>9</v>
      </c>
      <c r="C12" s="112" t="s">
        <v>10</v>
      </c>
      <c r="D12" s="113" t="s">
        <v>11</v>
      </c>
      <c r="E12" s="114"/>
      <c r="F12" s="115">
        <f t="shared" ref="F12:F43" si="0">I12*J12</f>
        <v>0</v>
      </c>
      <c r="G12" s="34"/>
      <c r="H12" s="34"/>
      <c r="I12" s="35"/>
      <c r="J12" s="35"/>
      <c r="K12" s="36"/>
    </row>
    <row r="13" spans="1:11" s="110" customFormat="1" ht="15.6" customHeight="1">
      <c r="B13" s="116"/>
      <c r="C13" s="117"/>
      <c r="D13" s="118"/>
      <c r="E13" s="119"/>
      <c r="F13" s="120">
        <f t="shared" si="0"/>
        <v>0</v>
      </c>
      <c r="G13" s="37"/>
      <c r="H13" s="37"/>
      <c r="I13" s="38"/>
      <c r="J13" s="38"/>
      <c r="K13" s="39"/>
    </row>
    <row r="14" spans="1:11" s="110" customFormat="1" ht="15.6" customHeight="1">
      <c r="B14" s="116"/>
      <c r="C14" s="117"/>
      <c r="D14" s="118"/>
      <c r="E14" s="119"/>
      <c r="F14" s="120">
        <f t="shared" si="0"/>
        <v>0</v>
      </c>
      <c r="G14" s="37"/>
      <c r="H14" s="37"/>
      <c r="I14" s="38"/>
      <c r="J14" s="38"/>
      <c r="K14" s="39"/>
    </row>
    <row r="15" spans="1:11" s="110" customFormat="1" ht="15.6" customHeight="1" thickBot="1">
      <c r="B15" s="121"/>
      <c r="C15" s="122"/>
      <c r="D15" s="123"/>
      <c r="E15" s="124"/>
      <c r="F15" s="125">
        <f t="shared" si="0"/>
        <v>0</v>
      </c>
      <c r="G15" s="40"/>
      <c r="H15" s="40"/>
      <c r="I15" s="41"/>
      <c r="J15" s="41"/>
      <c r="K15" s="42"/>
    </row>
    <row r="16" spans="1:11" s="110" customFormat="1" ht="15.6" customHeight="1">
      <c r="B16" s="121"/>
      <c r="C16" s="126"/>
      <c r="D16" s="127" t="s">
        <v>12</v>
      </c>
      <c r="E16" s="114"/>
      <c r="F16" s="115">
        <f t="shared" si="0"/>
        <v>0</v>
      </c>
      <c r="G16" s="34"/>
      <c r="H16" s="34"/>
      <c r="I16" s="35"/>
      <c r="J16" s="35"/>
      <c r="K16" s="36"/>
    </row>
    <row r="17" spans="2:11" s="110" customFormat="1" ht="15.6" customHeight="1">
      <c r="B17" s="121"/>
      <c r="C17" s="126"/>
      <c r="D17" s="127"/>
      <c r="E17" s="119"/>
      <c r="F17" s="120">
        <f t="shared" si="0"/>
        <v>0</v>
      </c>
      <c r="G17" s="37"/>
      <c r="H17" s="37"/>
      <c r="I17" s="38"/>
      <c r="J17" s="38"/>
      <c r="K17" s="39"/>
    </row>
    <row r="18" spans="2:11" s="110" customFormat="1" ht="15.6" customHeight="1">
      <c r="B18" s="121"/>
      <c r="C18" s="126"/>
      <c r="D18" s="127"/>
      <c r="E18" s="119"/>
      <c r="F18" s="120">
        <f t="shared" si="0"/>
        <v>0</v>
      </c>
      <c r="G18" s="37"/>
      <c r="H18" s="37"/>
      <c r="I18" s="38"/>
      <c r="J18" s="38"/>
      <c r="K18" s="39"/>
    </row>
    <row r="19" spans="2:11" s="110" customFormat="1" ht="15.6" customHeight="1" thickBot="1">
      <c r="B19" s="121"/>
      <c r="C19" s="126"/>
      <c r="D19" s="127"/>
      <c r="E19" s="124"/>
      <c r="F19" s="120">
        <f t="shared" si="0"/>
        <v>0</v>
      </c>
      <c r="G19" s="37"/>
      <c r="H19" s="37"/>
      <c r="I19" s="38"/>
      <c r="J19" s="38"/>
      <c r="K19" s="39"/>
    </row>
    <row r="20" spans="2:11" s="110" customFormat="1" ht="15.6" customHeight="1">
      <c r="B20" s="118"/>
      <c r="C20" s="117"/>
      <c r="D20" s="113" t="s">
        <v>13</v>
      </c>
      <c r="E20" s="114"/>
      <c r="F20" s="115">
        <f t="shared" si="0"/>
        <v>0</v>
      </c>
      <c r="G20" s="34"/>
      <c r="H20" s="34"/>
      <c r="I20" s="35"/>
      <c r="J20" s="35"/>
      <c r="K20" s="36"/>
    </row>
    <row r="21" spans="2:11" s="110" customFormat="1" ht="15.6" customHeight="1">
      <c r="B21" s="118"/>
      <c r="C21" s="117"/>
      <c r="D21" s="118"/>
      <c r="E21" s="119"/>
      <c r="F21" s="120">
        <f t="shared" si="0"/>
        <v>0</v>
      </c>
      <c r="G21" s="37"/>
      <c r="H21" s="37"/>
      <c r="I21" s="38"/>
      <c r="J21" s="38"/>
      <c r="K21" s="39"/>
    </row>
    <row r="22" spans="2:11" s="110" customFormat="1" ht="15.6" customHeight="1">
      <c r="B22" s="118"/>
      <c r="C22" s="117"/>
      <c r="D22" s="118"/>
      <c r="E22" s="119"/>
      <c r="F22" s="120">
        <f t="shared" si="0"/>
        <v>0</v>
      </c>
      <c r="G22" s="37"/>
      <c r="H22" s="37"/>
      <c r="I22" s="38"/>
      <c r="J22" s="38"/>
      <c r="K22" s="39"/>
    </row>
    <row r="23" spans="2:11" s="110" customFormat="1" ht="15.6" customHeight="1" thickBot="1">
      <c r="B23" s="116"/>
      <c r="C23" s="117"/>
      <c r="D23" s="128"/>
      <c r="E23" s="124"/>
      <c r="F23" s="125">
        <f t="shared" si="0"/>
        <v>0</v>
      </c>
      <c r="G23" s="40"/>
      <c r="H23" s="40"/>
      <c r="I23" s="41"/>
      <c r="J23" s="41"/>
      <c r="K23" s="42"/>
    </row>
    <row r="24" spans="2:11" s="110" customFormat="1" ht="15.6" customHeight="1">
      <c r="B24" s="118"/>
      <c r="C24" s="117"/>
      <c r="D24" s="129" t="s">
        <v>14</v>
      </c>
      <c r="E24" s="114"/>
      <c r="F24" s="115">
        <f t="shared" si="0"/>
        <v>0</v>
      </c>
      <c r="G24" s="34"/>
      <c r="H24" s="34"/>
      <c r="I24" s="35"/>
      <c r="J24" s="35"/>
      <c r="K24" s="36"/>
    </row>
    <row r="25" spans="2:11" s="110" customFormat="1" ht="15.6" customHeight="1">
      <c r="B25" s="118"/>
      <c r="C25" s="117"/>
      <c r="D25" s="129"/>
      <c r="E25" s="119"/>
      <c r="F25" s="120">
        <f t="shared" si="0"/>
        <v>0</v>
      </c>
      <c r="G25" s="37"/>
      <c r="H25" s="37"/>
      <c r="I25" s="38"/>
      <c r="J25" s="38"/>
      <c r="K25" s="39"/>
    </row>
    <row r="26" spans="2:11" s="110" customFormat="1" ht="15.6" customHeight="1">
      <c r="B26" s="118"/>
      <c r="C26" s="117"/>
      <c r="D26" s="129"/>
      <c r="E26" s="119"/>
      <c r="F26" s="120">
        <f t="shared" si="0"/>
        <v>0</v>
      </c>
      <c r="G26" s="37"/>
      <c r="H26" s="37"/>
      <c r="I26" s="38"/>
      <c r="J26" s="38"/>
      <c r="K26" s="39"/>
    </row>
    <row r="27" spans="2:11" s="110" customFormat="1" ht="15.6" customHeight="1" thickBot="1">
      <c r="B27" s="116"/>
      <c r="C27" s="117"/>
      <c r="D27" s="129"/>
      <c r="E27" s="124"/>
      <c r="F27" s="125">
        <f t="shared" si="0"/>
        <v>0</v>
      </c>
      <c r="G27" s="40"/>
      <c r="H27" s="40"/>
      <c r="I27" s="41"/>
      <c r="J27" s="41"/>
      <c r="K27" s="42"/>
    </row>
    <row r="28" spans="2:11" s="110" customFormat="1" ht="15.6" customHeight="1">
      <c r="B28" s="118"/>
      <c r="C28" s="117"/>
      <c r="D28" s="113" t="s">
        <v>15</v>
      </c>
      <c r="E28" s="114"/>
      <c r="F28" s="115">
        <f t="shared" si="0"/>
        <v>0</v>
      </c>
      <c r="G28" s="34"/>
      <c r="H28" s="34"/>
      <c r="I28" s="35"/>
      <c r="J28" s="35"/>
      <c r="K28" s="36"/>
    </row>
    <row r="29" spans="2:11" s="110" customFormat="1" ht="15.6" customHeight="1">
      <c r="B29" s="118"/>
      <c r="C29" s="117"/>
      <c r="D29" s="129"/>
      <c r="E29" s="119"/>
      <c r="F29" s="120">
        <f t="shared" si="0"/>
        <v>0</v>
      </c>
      <c r="G29" s="37"/>
      <c r="H29" s="37"/>
      <c r="I29" s="38"/>
      <c r="J29" s="38"/>
      <c r="K29" s="39"/>
    </row>
    <row r="30" spans="2:11" s="110" customFormat="1" ht="15.6" customHeight="1">
      <c r="B30" s="118"/>
      <c r="C30" s="117"/>
      <c r="D30" s="129"/>
      <c r="E30" s="119"/>
      <c r="F30" s="120">
        <f t="shared" si="0"/>
        <v>0</v>
      </c>
      <c r="G30" s="37"/>
      <c r="H30" s="37"/>
      <c r="I30" s="38"/>
      <c r="J30" s="38"/>
      <c r="K30" s="39"/>
    </row>
    <row r="31" spans="2:11" s="110" customFormat="1" ht="15.6" customHeight="1" thickBot="1">
      <c r="B31" s="118"/>
      <c r="C31" s="117"/>
      <c r="D31" s="128"/>
      <c r="E31" s="124"/>
      <c r="F31" s="125">
        <f t="shared" si="0"/>
        <v>0</v>
      </c>
      <c r="G31" s="40"/>
      <c r="H31" s="40"/>
      <c r="I31" s="41"/>
      <c r="J31" s="41"/>
      <c r="K31" s="42"/>
    </row>
    <row r="32" spans="2:11" s="110" customFormat="1" ht="15.6" customHeight="1">
      <c r="B32" s="116"/>
      <c r="C32" s="117"/>
      <c r="D32" s="129" t="s">
        <v>16</v>
      </c>
      <c r="E32" s="114"/>
      <c r="F32" s="115">
        <f t="shared" si="0"/>
        <v>0</v>
      </c>
      <c r="G32" s="34"/>
      <c r="H32" s="34"/>
      <c r="I32" s="35"/>
      <c r="J32" s="35"/>
      <c r="K32" s="36"/>
    </row>
    <row r="33" spans="2:11" s="110" customFormat="1" ht="15.6" customHeight="1">
      <c r="B33" s="116"/>
      <c r="C33" s="117"/>
      <c r="D33" s="118"/>
      <c r="E33" s="119"/>
      <c r="F33" s="120">
        <f t="shared" si="0"/>
        <v>0</v>
      </c>
      <c r="G33" s="37"/>
      <c r="H33" s="37"/>
      <c r="I33" s="38"/>
      <c r="J33" s="38"/>
      <c r="K33" s="39"/>
    </row>
    <row r="34" spans="2:11" s="110" customFormat="1" ht="15.6" customHeight="1">
      <c r="B34" s="116"/>
      <c r="C34" s="117"/>
      <c r="D34" s="118"/>
      <c r="E34" s="119"/>
      <c r="F34" s="120">
        <f t="shared" si="0"/>
        <v>0</v>
      </c>
      <c r="G34" s="37"/>
      <c r="H34" s="37"/>
      <c r="I34" s="38"/>
      <c r="J34" s="38"/>
      <c r="K34" s="39"/>
    </row>
    <row r="35" spans="2:11" s="110" customFormat="1" ht="15.6" customHeight="1" thickBot="1">
      <c r="B35" s="116"/>
      <c r="C35" s="130"/>
      <c r="D35" s="131"/>
      <c r="E35" s="124"/>
      <c r="F35" s="125">
        <f t="shared" si="0"/>
        <v>0</v>
      </c>
      <c r="G35" s="40"/>
      <c r="H35" s="40"/>
      <c r="I35" s="41"/>
      <c r="J35" s="41"/>
      <c r="K35" s="42"/>
    </row>
    <row r="36" spans="2:11" s="110" customFormat="1" ht="15.6" customHeight="1">
      <c r="B36" s="118"/>
      <c r="C36" s="117" t="s">
        <v>17</v>
      </c>
      <c r="D36" s="132"/>
      <c r="E36" s="114"/>
      <c r="F36" s="115">
        <f t="shared" si="0"/>
        <v>0</v>
      </c>
      <c r="G36" s="34"/>
      <c r="H36" s="34"/>
      <c r="I36" s="35"/>
      <c r="J36" s="35"/>
      <c r="K36" s="36"/>
    </row>
    <row r="37" spans="2:11" s="110" customFormat="1" ht="15.6" customHeight="1">
      <c r="B37" s="118"/>
      <c r="C37" s="117"/>
      <c r="D37" s="132"/>
      <c r="E37" s="119"/>
      <c r="F37" s="120">
        <f t="shared" si="0"/>
        <v>0</v>
      </c>
      <c r="G37" s="37"/>
      <c r="H37" s="37"/>
      <c r="I37" s="38"/>
      <c r="J37" s="38"/>
      <c r="K37" s="39"/>
    </row>
    <row r="38" spans="2:11" s="110" customFormat="1" ht="15.6" customHeight="1">
      <c r="B38" s="116"/>
      <c r="C38" s="117"/>
      <c r="D38" s="133"/>
      <c r="E38" s="119"/>
      <c r="F38" s="120">
        <f t="shared" si="0"/>
        <v>0</v>
      </c>
      <c r="G38" s="37"/>
      <c r="H38" s="37"/>
      <c r="I38" s="38"/>
      <c r="J38" s="38"/>
      <c r="K38" s="39"/>
    </row>
    <row r="39" spans="2:11" s="110" customFormat="1" ht="15.6" customHeight="1" thickBot="1">
      <c r="B39" s="118"/>
      <c r="C39" s="117"/>
      <c r="D39" s="132"/>
      <c r="E39" s="124"/>
      <c r="F39" s="125">
        <f t="shared" si="0"/>
        <v>0</v>
      </c>
      <c r="G39" s="40"/>
      <c r="H39" s="40"/>
      <c r="I39" s="41"/>
      <c r="J39" s="41"/>
      <c r="K39" s="42"/>
    </row>
    <row r="40" spans="2:11" s="110" customFormat="1" ht="15.6" customHeight="1">
      <c r="B40" s="118"/>
      <c r="C40" s="134" t="s">
        <v>18</v>
      </c>
      <c r="D40" s="135"/>
      <c r="E40" s="114"/>
      <c r="F40" s="115">
        <f t="shared" si="0"/>
        <v>0</v>
      </c>
      <c r="G40" s="34"/>
      <c r="H40" s="34"/>
      <c r="I40" s="35"/>
      <c r="J40" s="35"/>
      <c r="K40" s="36"/>
    </row>
    <row r="41" spans="2:11" s="110" customFormat="1" ht="15.6" customHeight="1">
      <c r="B41" s="118"/>
      <c r="C41" s="117"/>
      <c r="D41" s="132"/>
      <c r="E41" s="119"/>
      <c r="F41" s="120">
        <f t="shared" si="0"/>
        <v>0</v>
      </c>
      <c r="G41" s="37"/>
      <c r="H41" s="37"/>
      <c r="I41" s="38"/>
      <c r="J41" s="38"/>
      <c r="K41" s="39"/>
    </row>
    <row r="42" spans="2:11" s="110" customFormat="1" ht="15.6" customHeight="1">
      <c r="B42" s="118"/>
      <c r="C42" s="117"/>
      <c r="D42" s="132"/>
      <c r="E42" s="119"/>
      <c r="F42" s="120">
        <f t="shared" si="0"/>
        <v>0</v>
      </c>
      <c r="G42" s="37"/>
      <c r="H42" s="37"/>
      <c r="I42" s="38"/>
      <c r="J42" s="38"/>
      <c r="K42" s="39"/>
    </row>
    <row r="43" spans="2:11" s="110" customFormat="1" ht="15.6" customHeight="1" thickBot="1">
      <c r="B43" s="116"/>
      <c r="C43" s="130"/>
      <c r="D43" s="136"/>
      <c r="E43" s="124"/>
      <c r="F43" s="125">
        <f t="shared" si="0"/>
        <v>0</v>
      </c>
      <c r="G43" s="40"/>
      <c r="H43" s="40"/>
      <c r="I43" s="41"/>
      <c r="J43" s="41"/>
      <c r="K43" s="42"/>
    </row>
    <row r="44" spans="2:11" s="110" customFormat="1" ht="15.6" customHeight="1">
      <c r="B44" s="118"/>
      <c r="C44" s="117" t="s">
        <v>19</v>
      </c>
      <c r="D44" s="132"/>
      <c r="E44" s="114"/>
      <c r="F44" s="115">
        <f t="shared" ref="F44:F75" si="1">I44*J44</f>
        <v>0</v>
      </c>
      <c r="G44" s="34"/>
      <c r="H44" s="34"/>
      <c r="I44" s="35"/>
      <c r="J44" s="35"/>
      <c r="K44" s="36"/>
    </row>
    <row r="45" spans="2:11" s="110" customFormat="1" ht="15.6" customHeight="1">
      <c r="B45" s="118"/>
      <c r="C45" s="117"/>
      <c r="D45" s="132"/>
      <c r="E45" s="119"/>
      <c r="F45" s="120">
        <f t="shared" si="1"/>
        <v>0</v>
      </c>
      <c r="G45" s="37"/>
      <c r="H45" s="37"/>
      <c r="I45" s="38"/>
      <c r="J45" s="38"/>
      <c r="K45" s="39"/>
    </row>
    <row r="46" spans="2:11" s="110" customFormat="1" ht="15.6" customHeight="1">
      <c r="B46" s="118"/>
      <c r="C46" s="117"/>
      <c r="D46" s="132"/>
      <c r="E46" s="119"/>
      <c r="F46" s="120">
        <f t="shared" si="1"/>
        <v>0</v>
      </c>
      <c r="G46" s="37"/>
      <c r="H46" s="37"/>
      <c r="I46" s="38"/>
      <c r="J46" s="38"/>
      <c r="K46" s="39"/>
    </row>
    <row r="47" spans="2:11" s="110" customFormat="1" ht="15.6" customHeight="1" thickBot="1">
      <c r="B47" s="128"/>
      <c r="C47" s="130"/>
      <c r="D47" s="136"/>
      <c r="E47" s="124"/>
      <c r="F47" s="125">
        <f t="shared" si="1"/>
        <v>0</v>
      </c>
      <c r="G47" s="40"/>
      <c r="H47" s="40"/>
      <c r="I47" s="41"/>
      <c r="J47" s="41"/>
      <c r="K47" s="42"/>
    </row>
    <row r="48" spans="2:11" s="110" customFormat="1" ht="15.6" customHeight="1">
      <c r="B48" s="113" t="s">
        <v>20</v>
      </c>
      <c r="C48" s="112" t="s">
        <v>20</v>
      </c>
      <c r="D48" s="114"/>
      <c r="E48" s="132"/>
      <c r="F48" s="115">
        <f t="shared" si="1"/>
        <v>0</v>
      </c>
      <c r="G48" s="34"/>
      <c r="H48" s="34"/>
      <c r="I48" s="35"/>
      <c r="J48" s="35"/>
      <c r="K48" s="36"/>
    </row>
    <row r="49" spans="2:11" s="110" customFormat="1" ht="15.6" customHeight="1">
      <c r="B49" s="118"/>
      <c r="C49" s="117"/>
      <c r="D49" s="119"/>
      <c r="E49" s="132"/>
      <c r="F49" s="120">
        <f t="shared" si="1"/>
        <v>0</v>
      </c>
      <c r="G49" s="37"/>
      <c r="H49" s="37"/>
      <c r="I49" s="38"/>
      <c r="J49" s="38"/>
      <c r="K49" s="39"/>
    </row>
    <row r="50" spans="2:11" s="110" customFormat="1" ht="15.6" customHeight="1">
      <c r="B50" s="118"/>
      <c r="C50" s="117"/>
      <c r="D50" s="119"/>
      <c r="E50" s="132"/>
      <c r="F50" s="120">
        <f t="shared" si="1"/>
        <v>0</v>
      </c>
      <c r="G50" s="37"/>
      <c r="H50" s="37"/>
      <c r="I50" s="38"/>
      <c r="J50" s="38"/>
      <c r="K50" s="39"/>
    </row>
    <row r="51" spans="2:11" s="110" customFormat="1" ht="15.6" customHeight="1">
      <c r="B51" s="116"/>
      <c r="C51" s="117"/>
      <c r="D51" s="119"/>
      <c r="E51" s="132"/>
      <c r="F51" s="120">
        <f t="shared" si="1"/>
        <v>0</v>
      </c>
      <c r="G51" s="37"/>
      <c r="H51" s="37"/>
      <c r="I51" s="38"/>
      <c r="J51" s="38"/>
      <c r="K51" s="39"/>
    </row>
    <row r="52" spans="2:11" s="110" customFormat="1" ht="15.6" customHeight="1">
      <c r="B52" s="116"/>
      <c r="C52" s="117"/>
      <c r="D52" s="119"/>
      <c r="E52" s="132"/>
      <c r="F52" s="120">
        <f t="shared" si="1"/>
        <v>0</v>
      </c>
      <c r="G52" s="37"/>
      <c r="H52" s="37"/>
      <c r="I52" s="38"/>
      <c r="J52" s="38"/>
      <c r="K52" s="39"/>
    </row>
    <row r="53" spans="2:11" s="110" customFormat="1" ht="15.6" customHeight="1">
      <c r="B53" s="116"/>
      <c r="C53" s="117"/>
      <c r="D53" s="119"/>
      <c r="E53" s="132"/>
      <c r="F53" s="120">
        <f t="shared" si="1"/>
        <v>0</v>
      </c>
      <c r="G53" s="37"/>
      <c r="H53" s="37"/>
      <c r="I53" s="38"/>
      <c r="J53" s="38"/>
      <c r="K53" s="39"/>
    </row>
    <row r="54" spans="2:11" s="110" customFormat="1" ht="15.6" customHeight="1">
      <c r="B54" s="116"/>
      <c r="C54" s="117"/>
      <c r="D54" s="119"/>
      <c r="E54" s="132"/>
      <c r="F54" s="120">
        <f t="shared" si="1"/>
        <v>0</v>
      </c>
      <c r="G54" s="37"/>
      <c r="H54" s="37"/>
      <c r="I54" s="38"/>
      <c r="J54" s="38"/>
      <c r="K54" s="39"/>
    </row>
    <row r="55" spans="2:11" s="110" customFormat="1" ht="15.6" customHeight="1">
      <c r="B55" s="116"/>
      <c r="C55" s="117"/>
      <c r="D55" s="119"/>
      <c r="E55" s="132"/>
      <c r="F55" s="120">
        <f t="shared" si="1"/>
        <v>0</v>
      </c>
      <c r="G55" s="37"/>
      <c r="H55" s="37"/>
      <c r="I55" s="38"/>
      <c r="J55" s="38"/>
      <c r="K55" s="39"/>
    </row>
    <row r="56" spans="2:11" s="110" customFormat="1" ht="15.6" customHeight="1">
      <c r="B56" s="118"/>
      <c r="C56" s="117"/>
      <c r="D56" s="119"/>
      <c r="E56" s="132"/>
      <c r="F56" s="120">
        <f t="shared" si="1"/>
        <v>0</v>
      </c>
      <c r="G56" s="37"/>
      <c r="H56" s="37"/>
      <c r="I56" s="38"/>
      <c r="J56" s="38"/>
      <c r="K56" s="39"/>
    </row>
    <row r="57" spans="2:11" s="110" customFormat="1" ht="15.6" customHeight="1" thickBot="1">
      <c r="B57" s="128"/>
      <c r="C57" s="130"/>
      <c r="D57" s="124"/>
      <c r="E57" s="132"/>
      <c r="F57" s="125">
        <f t="shared" si="1"/>
        <v>0</v>
      </c>
      <c r="G57" s="40"/>
      <c r="H57" s="40"/>
      <c r="I57" s="41"/>
      <c r="J57" s="41"/>
      <c r="K57" s="42"/>
    </row>
    <row r="58" spans="2:11" s="110" customFormat="1" ht="15.6" customHeight="1">
      <c r="B58" s="116" t="s">
        <v>21</v>
      </c>
      <c r="C58" s="117" t="s">
        <v>21</v>
      </c>
      <c r="D58" s="137"/>
      <c r="E58" s="87"/>
      <c r="F58" s="115">
        <f t="shared" si="1"/>
        <v>0</v>
      </c>
      <c r="G58" s="34"/>
      <c r="H58" s="34"/>
      <c r="I58" s="35"/>
      <c r="J58" s="35"/>
      <c r="K58" s="36"/>
    </row>
    <row r="59" spans="2:11" s="110" customFormat="1" ht="15.6" customHeight="1">
      <c r="B59" s="118"/>
      <c r="C59" s="117"/>
      <c r="D59" s="132"/>
      <c r="E59" s="85"/>
      <c r="F59" s="120">
        <f t="shared" si="1"/>
        <v>0</v>
      </c>
      <c r="G59" s="37"/>
      <c r="H59" s="37"/>
      <c r="I59" s="38"/>
      <c r="J59" s="38"/>
      <c r="K59" s="39"/>
    </row>
    <row r="60" spans="2:11" s="110" customFormat="1" ht="15.6" customHeight="1">
      <c r="B60" s="118"/>
      <c r="C60" s="117"/>
      <c r="D60" s="132"/>
      <c r="E60" s="85"/>
      <c r="F60" s="120">
        <f t="shared" si="1"/>
        <v>0</v>
      </c>
      <c r="G60" s="37"/>
      <c r="H60" s="37"/>
      <c r="I60" s="38"/>
      <c r="J60" s="38"/>
      <c r="K60" s="39"/>
    </row>
    <row r="61" spans="2:11" s="110" customFormat="1" ht="15.6" customHeight="1">
      <c r="B61" s="116"/>
      <c r="C61" s="117"/>
      <c r="D61" s="133"/>
      <c r="E61" s="85"/>
      <c r="F61" s="120">
        <f t="shared" si="1"/>
        <v>0</v>
      </c>
      <c r="G61" s="37"/>
      <c r="H61" s="37"/>
      <c r="I61" s="38"/>
      <c r="J61" s="38"/>
      <c r="K61" s="39"/>
    </row>
    <row r="62" spans="2:11" s="110" customFormat="1" ht="15.6" customHeight="1">
      <c r="B62" s="116"/>
      <c r="C62" s="117"/>
      <c r="D62" s="133"/>
      <c r="E62" s="85"/>
      <c r="F62" s="120">
        <f t="shared" si="1"/>
        <v>0</v>
      </c>
      <c r="G62" s="37"/>
      <c r="H62" s="37"/>
      <c r="I62" s="38"/>
      <c r="J62" s="38"/>
      <c r="K62" s="39"/>
    </row>
    <row r="63" spans="2:11" s="110" customFormat="1" ht="15.6" customHeight="1">
      <c r="B63" s="118"/>
      <c r="C63" s="117"/>
      <c r="D63" s="132"/>
      <c r="E63" s="85"/>
      <c r="F63" s="120">
        <f t="shared" si="1"/>
        <v>0</v>
      </c>
      <c r="G63" s="37"/>
      <c r="H63" s="37"/>
      <c r="I63" s="38"/>
      <c r="J63" s="38"/>
      <c r="K63" s="39"/>
    </row>
    <row r="64" spans="2:11" s="110" customFormat="1" ht="15.6" customHeight="1">
      <c r="B64" s="118"/>
      <c r="C64" s="117"/>
      <c r="D64" s="132"/>
      <c r="E64" s="85"/>
      <c r="F64" s="120">
        <f t="shared" si="1"/>
        <v>0</v>
      </c>
      <c r="G64" s="37"/>
      <c r="H64" s="37"/>
      <c r="I64" s="38"/>
      <c r="J64" s="38"/>
      <c r="K64" s="39"/>
    </row>
    <row r="65" spans="2:11" s="110" customFormat="1" ht="15.6" customHeight="1">
      <c r="B65" s="116"/>
      <c r="C65" s="117"/>
      <c r="D65" s="133"/>
      <c r="E65" s="85"/>
      <c r="F65" s="120">
        <f t="shared" si="1"/>
        <v>0</v>
      </c>
      <c r="G65" s="37"/>
      <c r="H65" s="37"/>
      <c r="I65" s="38"/>
      <c r="J65" s="38"/>
      <c r="K65" s="39"/>
    </row>
    <row r="66" spans="2:11" s="110" customFormat="1" ht="15.6" customHeight="1">
      <c r="B66" s="116"/>
      <c r="C66" s="117"/>
      <c r="D66" s="133"/>
      <c r="E66" s="85"/>
      <c r="F66" s="120">
        <f t="shared" si="1"/>
        <v>0</v>
      </c>
      <c r="G66" s="37"/>
      <c r="H66" s="37"/>
      <c r="I66" s="38"/>
      <c r="J66" s="38"/>
      <c r="K66" s="39"/>
    </row>
    <row r="67" spans="2:11" s="110" customFormat="1" ht="15.6" customHeight="1">
      <c r="B67" s="116"/>
      <c r="C67" s="117"/>
      <c r="D67" s="133"/>
      <c r="E67" s="85"/>
      <c r="F67" s="120">
        <f t="shared" si="1"/>
        <v>0</v>
      </c>
      <c r="G67" s="37"/>
      <c r="H67" s="37"/>
      <c r="I67" s="38"/>
      <c r="J67" s="38"/>
      <c r="K67" s="39"/>
    </row>
    <row r="68" spans="2:11" s="110" customFormat="1" ht="15.6" customHeight="1">
      <c r="B68" s="116"/>
      <c r="C68" s="117"/>
      <c r="D68" s="133"/>
      <c r="E68" s="85"/>
      <c r="F68" s="120">
        <f t="shared" si="1"/>
        <v>0</v>
      </c>
      <c r="G68" s="37"/>
      <c r="H68" s="37"/>
      <c r="I68" s="38"/>
      <c r="J68" s="38"/>
      <c r="K68" s="39"/>
    </row>
    <row r="69" spans="2:11" s="110" customFormat="1" ht="15.6" customHeight="1">
      <c r="B69" s="118"/>
      <c r="C69" s="117"/>
      <c r="D69" s="132"/>
      <c r="E69" s="85"/>
      <c r="F69" s="120">
        <f t="shared" si="1"/>
        <v>0</v>
      </c>
      <c r="G69" s="37"/>
      <c r="H69" s="37"/>
      <c r="I69" s="38"/>
      <c r="J69" s="38"/>
      <c r="K69" s="39"/>
    </row>
    <row r="70" spans="2:11" s="110" customFormat="1" ht="15.6" customHeight="1">
      <c r="B70" s="118"/>
      <c r="C70" s="117"/>
      <c r="D70" s="132"/>
      <c r="E70" s="85"/>
      <c r="F70" s="120">
        <f t="shared" si="1"/>
        <v>0</v>
      </c>
      <c r="G70" s="37"/>
      <c r="H70" s="37"/>
      <c r="I70" s="38"/>
      <c r="J70" s="38"/>
      <c r="K70" s="39"/>
    </row>
    <row r="71" spans="2:11" s="110" customFormat="1" ht="15.6" customHeight="1">
      <c r="B71" s="118"/>
      <c r="C71" s="117"/>
      <c r="D71" s="132"/>
      <c r="E71" s="85"/>
      <c r="F71" s="120">
        <f t="shared" si="1"/>
        <v>0</v>
      </c>
      <c r="G71" s="37"/>
      <c r="H71" s="37"/>
      <c r="I71" s="38"/>
      <c r="J71" s="38"/>
      <c r="K71" s="39"/>
    </row>
    <row r="72" spans="2:11" s="110" customFormat="1" ht="15.6" customHeight="1">
      <c r="B72" s="116"/>
      <c r="C72" s="117"/>
      <c r="D72" s="133"/>
      <c r="E72" s="85"/>
      <c r="F72" s="120">
        <f t="shared" si="1"/>
        <v>0</v>
      </c>
      <c r="G72" s="37"/>
      <c r="H72" s="37"/>
      <c r="I72" s="38"/>
      <c r="J72" s="38"/>
      <c r="K72" s="39"/>
    </row>
    <row r="73" spans="2:11" s="110" customFormat="1" ht="15.6" customHeight="1">
      <c r="B73" s="116"/>
      <c r="C73" s="117"/>
      <c r="D73" s="133"/>
      <c r="E73" s="85"/>
      <c r="F73" s="120">
        <f t="shared" si="1"/>
        <v>0</v>
      </c>
      <c r="G73" s="37"/>
      <c r="H73" s="37"/>
      <c r="I73" s="38"/>
      <c r="J73" s="38"/>
      <c r="K73" s="39"/>
    </row>
    <row r="74" spans="2:11" s="110" customFormat="1" ht="15.6" customHeight="1">
      <c r="B74" s="116"/>
      <c r="C74" s="117"/>
      <c r="D74" s="133"/>
      <c r="E74" s="85"/>
      <c r="F74" s="120">
        <f t="shared" si="1"/>
        <v>0</v>
      </c>
      <c r="G74" s="37"/>
      <c r="H74" s="37"/>
      <c r="I74" s="38"/>
      <c r="J74" s="38"/>
      <c r="K74" s="39"/>
    </row>
    <row r="75" spans="2:11" s="110" customFormat="1" ht="15.6" customHeight="1">
      <c r="B75" s="116"/>
      <c r="C75" s="117"/>
      <c r="D75" s="133"/>
      <c r="E75" s="85"/>
      <c r="F75" s="120">
        <f t="shared" si="1"/>
        <v>0</v>
      </c>
      <c r="G75" s="37"/>
      <c r="H75" s="37"/>
      <c r="I75" s="38"/>
      <c r="J75" s="38"/>
      <c r="K75" s="39"/>
    </row>
    <row r="76" spans="2:11" s="110" customFormat="1" ht="15.6" customHeight="1">
      <c r="B76" s="116"/>
      <c r="C76" s="117"/>
      <c r="D76" s="133"/>
      <c r="E76" s="85"/>
      <c r="F76" s="120">
        <f t="shared" ref="F76:F88" si="2">I76*J76</f>
        <v>0</v>
      </c>
      <c r="G76" s="37"/>
      <c r="H76" s="37"/>
      <c r="I76" s="38"/>
      <c r="J76" s="38"/>
      <c r="K76" s="39"/>
    </row>
    <row r="77" spans="2:11" s="110" customFormat="1" ht="15.6" customHeight="1">
      <c r="B77" s="118"/>
      <c r="C77" s="117"/>
      <c r="D77" s="132"/>
      <c r="E77" s="85"/>
      <c r="F77" s="120">
        <f t="shared" si="2"/>
        <v>0</v>
      </c>
      <c r="G77" s="37"/>
      <c r="H77" s="37"/>
      <c r="I77" s="38"/>
      <c r="J77" s="38"/>
      <c r="K77" s="39"/>
    </row>
    <row r="78" spans="2:11" s="110" customFormat="1" ht="15.6" customHeight="1" thickBot="1">
      <c r="B78" s="138"/>
      <c r="C78" s="139"/>
      <c r="D78" s="140"/>
      <c r="E78" s="86"/>
      <c r="F78" s="125">
        <f t="shared" si="2"/>
        <v>0</v>
      </c>
      <c r="G78" s="40"/>
      <c r="H78" s="40"/>
      <c r="I78" s="41"/>
      <c r="J78" s="41"/>
      <c r="K78" s="42"/>
    </row>
    <row r="79" spans="2:11" s="110" customFormat="1" ht="15.6" customHeight="1">
      <c r="B79" s="113" t="s">
        <v>22</v>
      </c>
      <c r="C79" s="112" t="s">
        <v>22</v>
      </c>
      <c r="D79" s="141"/>
      <c r="E79" s="85"/>
      <c r="F79" s="115">
        <f t="shared" si="2"/>
        <v>0</v>
      </c>
      <c r="G79" s="34"/>
      <c r="H79" s="34"/>
      <c r="I79" s="35"/>
      <c r="J79" s="35"/>
      <c r="K79" s="36"/>
    </row>
    <row r="80" spans="2:11" s="110" customFormat="1" ht="15.6" customHeight="1">
      <c r="B80" s="118"/>
      <c r="C80" s="117"/>
      <c r="D80" s="132"/>
      <c r="E80" s="85"/>
      <c r="F80" s="120">
        <f t="shared" si="2"/>
        <v>0</v>
      </c>
      <c r="G80" s="37"/>
      <c r="H80" s="37"/>
      <c r="I80" s="38"/>
      <c r="J80" s="38"/>
      <c r="K80" s="39"/>
    </row>
    <row r="81" spans="2:11" s="110" customFormat="1" ht="15.6" customHeight="1">
      <c r="B81" s="118"/>
      <c r="C81" s="117"/>
      <c r="D81" s="132"/>
      <c r="E81" s="85"/>
      <c r="F81" s="120">
        <f t="shared" si="2"/>
        <v>0</v>
      </c>
      <c r="G81" s="37"/>
      <c r="H81" s="37"/>
      <c r="I81" s="38"/>
      <c r="J81" s="38"/>
      <c r="K81" s="39"/>
    </row>
    <row r="82" spans="2:11" s="110" customFormat="1" ht="15.6" customHeight="1">
      <c r="B82" s="116"/>
      <c r="C82" s="117"/>
      <c r="D82" s="133"/>
      <c r="E82" s="85"/>
      <c r="F82" s="120">
        <f t="shared" si="2"/>
        <v>0</v>
      </c>
      <c r="G82" s="37"/>
      <c r="H82" s="37"/>
      <c r="I82" s="38"/>
      <c r="J82" s="38"/>
      <c r="K82" s="39"/>
    </row>
    <row r="83" spans="2:11" s="110" customFormat="1" ht="15.6" customHeight="1">
      <c r="B83" s="116"/>
      <c r="C83" s="117"/>
      <c r="D83" s="133"/>
      <c r="E83" s="85"/>
      <c r="F83" s="120">
        <f t="shared" si="2"/>
        <v>0</v>
      </c>
      <c r="G83" s="37"/>
      <c r="H83" s="37"/>
      <c r="I83" s="38"/>
      <c r="J83" s="38"/>
      <c r="K83" s="39"/>
    </row>
    <row r="84" spans="2:11" s="110" customFormat="1" ht="15.6" customHeight="1">
      <c r="B84" s="116"/>
      <c r="C84" s="117"/>
      <c r="D84" s="133"/>
      <c r="E84" s="85"/>
      <c r="F84" s="120">
        <f t="shared" si="2"/>
        <v>0</v>
      </c>
      <c r="G84" s="37"/>
      <c r="H84" s="37"/>
      <c r="I84" s="38"/>
      <c r="J84" s="38"/>
      <c r="K84" s="39"/>
    </row>
    <row r="85" spans="2:11" s="110" customFormat="1" ht="15.6" customHeight="1">
      <c r="B85" s="116"/>
      <c r="C85" s="117"/>
      <c r="D85" s="133"/>
      <c r="E85" s="85"/>
      <c r="F85" s="120">
        <f t="shared" si="2"/>
        <v>0</v>
      </c>
      <c r="G85" s="37"/>
      <c r="H85" s="37"/>
      <c r="I85" s="38"/>
      <c r="J85" s="38"/>
      <c r="K85" s="39"/>
    </row>
    <row r="86" spans="2:11" s="110" customFormat="1" ht="15.6" customHeight="1">
      <c r="B86" s="116"/>
      <c r="C86" s="117"/>
      <c r="D86" s="133"/>
      <c r="E86" s="85"/>
      <c r="F86" s="120">
        <f t="shared" si="2"/>
        <v>0</v>
      </c>
      <c r="G86" s="37"/>
      <c r="H86" s="37"/>
      <c r="I86" s="38"/>
      <c r="J86" s="38"/>
      <c r="K86" s="39"/>
    </row>
    <row r="87" spans="2:11" s="110" customFormat="1" ht="15.6" customHeight="1">
      <c r="B87" s="118"/>
      <c r="C87" s="117"/>
      <c r="D87" s="132"/>
      <c r="E87" s="85"/>
      <c r="F87" s="120">
        <f t="shared" si="2"/>
        <v>0</v>
      </c>
      <c r="G87" s="37"/>
      <c r="H87" s="37"/>
      <c r="I87" s="38"/>
      <c r="J87" s="38"/>
      <c r="K87" s="39"/>
    </row>
    <row r="88" spans="2:11" s="110" customFormat="1" ht="15.6" customHeight="1" thickBot="1">
      <c r="B88" s="128"/>
      <c r="C88" s="130"/>
      <c r="D88" s="136"/>
      <c r="E88" s="84"/>
      <c r="F88" s="125">
        <f t="shared" si="2"/>
        <v>0</v>
      </c>
      <c r="G88" s="40"/>
      <c r="H88" s="40"/>
      <c r="I88" s="41"/>
      <c r="J88" s="41"/>
      <c r="K88" s="42"/>
    </row>
    <row r="89" spans="2:11" ht="18.600000000000001" customHeight="1" thickBot="1">
      <c r="B89" s="276" t="s">
        <v>1</v>
      </c>
      <c r="C89" s="277"/>
      <c r="D89" s="278"/>
      <c r="E89" s="83"/>
      <c r="F89" s="82">
        <f>SUM(F12:F88)</f>
        <v>0</v>
      </c>
      <c r="G89" s="81" t="s">
        <v>2</v>
      </c>
      <c r="H89" s="279"/>
      <c r="I89" s="280"/>
      <c r="J89" s="280"/>
      <c r="K89" s="281"/>
    </row>
    <row r="90" spans="2:11">
      <c r="B90" s="282" t="s">
        <v>163</v>
      </c>
      <c r="C90" s="283"/>
      <c r="D90" s="283"/>
      <c r="E90" s="283"/>
      <c r="F90" s="283"/>
      <c r="G90" s="283"/>
      <c r="H90" s="283"/>
      <c r="I90" s="283"/>
      <c r="J90" s="283"/>
      <c r="K90" s="283"/>
    </row>
    <row r="91" spans="2:11" ht="14.25">
      <c r="B91" s="6"/>
      <c r="E91" s="5"/>
      <c r="F91" s="5"/>
      <c r="G91" s="5"/>
      <c r="H91" s="5"/>
      <c r="I91" s="5"/>
      <c r="J91" s="5"/>
      <c r="K91" s="5"/>
    </row>
    <row r="92" spans="2:11" ht="14.25">
      <c r="B92" s="4"/>
      <c r="E92" s="5"/>
      <c r="F92" s="5"/>
      <c r="G92" s="5"/>
      <c r="H92" s="5"/>
      <c r="I92" s="5"/>
      <c r="J92" s="5"/>
      <c r="K92" s="5"/>
    </row>
    <row r="93" spans="2:11" ht="24" customHeight="1">
      <c r="B93" s="6"/>
      <c r="E93" s="5"/>
      <c r="F93" s="5"/>
      <c r="G93" s="5"/>
      <c r="H93" s="5"/>
      <c r="I93" s="5"/>
      <c r="J93" s="5"/>
      <c r="K93" s="5"/>
    </row>
  </sheetData>
  <sheetProtection algorithmName="SHA-512" hashValue="bLH0o/zRYxR6YbYUBctmMXTw88Sa3UkcnJbN7IhNJCDlS2tqTNzI1sKuVyohJHZZj8WH2JdgxlLSjJ5CZKCo0A==" saltValue="mbdAvfKhhBr4HyV8YL86Mg==" spinCount="100000" sheet="1" formatCells="0" formatColumns="0" formatRows="0" insertColumns="0" insertRows="0"/>
  <mergeCells count="14">
    <mergeCell ref="B89:D89"/>
    <mergeCell ref="H89:K89"/>
    <mergeCell ref="B90:K90"/>
    <mergeCell ref="B4:E4"/>
    <mergeCell ref="F4:G4"/>
    <mergeCell ref="B5:E5"/>
    <mergeCell ref="F5:G5"/>
    <mergeCell ref="B10:B11"/>
    <mergeCell ref="C10:C11"/>
    <mergeCell ref="D10:D11"/>
    <mergeCell ref="E10:E11"/>
    <mergeCell ref="F10:F11"/>
    <mergeCell ref="G10:K10"/>
    <mergeCell ref="B9:K9"/>
  </mergeCells>
  <phoneticPr fontId="1"/>
  <dataValidations count="1">
    <dataValidation type="list" allowBlank="1" showInputMessage="1" showErrorMessage="1" sqref="E58:E88" xr:uid="{34D6FFA2-49AF-485A-BF33-E891DD4A10DB}">
      <formula1>"人件費,賃金,謝金,水道光熱費,消耗品費,旅費,印刷製本費,会議費,通信交通費,外注費,その他"</formula1>
    </dataValidation>
  </dataValidations>
  <pageMargins left="0.70866141732283461" right="0.70866141732283461" top="0.74803149606299213" bottom="0.74803149606299213" header="0.31496062992125984" footer="0.31496062992125984"/>
  <pageSetup paperSize="9" scale="4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4BEC-9516-4BF8-ADAE-40538BE46636}">
  <sheetPr>
    <tabColor theme="5" tint="0.79998168889431442"/>
  </sheetPr>
  <dimension ref="A1:R27"/>
  <sheetViews>
    <sheetView showGridLines="0" zoomScaleNormal="100" workbookViewId="0">
      <selection sqref="A1:R1"/>
    </sheetView>
  </sheetViews>
  <sheetFormatPr defaultColWidth="8.75" defaultRowHeight="11.25"/>
  <cols>
    <col min="1" max="1" width="6" style="22" customWidth="1"/>
    <col min="2" max="2" width="4.875" style="22" customWidth="1"/>
    <col min="3" max="18" width="8.625" style="22" customWidth="1"/>
    <col min="19" max="16384" width="8.75" style="22"/>
  </cols>
  <sheetData>
    <row r="1" spans="1:18" ht="17.45" customHeight="1">
      <c r="A1" s="302" t="s">
        <v>41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</row>
    <row r="2" spans="1:18" ht="18" customHeight="1">
      <c r="A2" s="22" t="s">
        <v>42</v>
      </c>
      <c r="B2" s="303"/>
      <c r="C2" s="303"/>
      <c r="D2" s="303"/>
    </row>
    <row r="3" spans="1:18" ht="18" customHeight="1">
      <c r="A3" s="304" t="s">
        <v>43</v>
      </c>
      <c r="B3" s="304" t="s">
        <v>44</v>
      </c>
      <c r="C3" s="304" t="s">
        <v>45</v>
      </c>
      <c r="D3" s="304"/>
      <c r="E3" s="304"/>
      <c r="F3" s="304"/>
      <c r="G3" s="304"/>
      <c r="H3" s="304"/>
      <c r="I3" s="304"/>
      <c r="J3" s="304"/>
      <c r="K3" s="304" t="s">
        <v>46</v>
      </c>
      <c r="L3" s="304"/>
      <c r="M3" s="304"/>
      <c r="N3" s="304"/>
      <c r="O3" s="304"/>
      <c r="P3" s="304"/>
      <c r="Q3" s="304" t="s">
        <v>47</v>
      </c>
      <c r="R3" s="304" t="s">
        <v>48</v>
      </c>
    </row>
    <row r="4" spans="1:18" ht="18" customHeight="1">
      <c r="A4" s="304"/>
      <c r="B4" s="304"/>
      <c r="C4" s="304" t="s">
        <v>49</v>
      </c>
      <c r="D4" s="304" t="s">
        <v>50</v>
      </c>
      <c r="E4" s="304"/>
      <c r="F4" s="304"/>
      <c r="G4" s="304"/>
      <c r="H4" s="304"/>
      <c r="I4" s="304"/>
      <c r="J4" s="304" t="s">
        <v>51</v>
      </c>
      <c r="K4" s="304" t="s">
        <v>52</v>
      </c>
      <c r="L4" s="304"/>
      <c r="M4" s="304"/>
      <c r="N4" s="304" t="s">
        <v>53</v>
      </c>
      <c r="O4" s="304"/>
      <c r="P4" s="304" t="s">
        <v>54</v>
      </c>
      <c r="Q4" s="304"/>
      <c r="R4" s="304"/>
    </row>
    <row r="5" spans="1:18" ht="24" customHeight="1">
      <c r="A5" s="304"/>
      <c r="B5" s="304"/>
      <c r="C5" s="304"/>
      <c r="D5" s="304" t="s">
        <v>55</v>
      </c>
      <c r="E5" s="305" t="s">
        <v>56</v>
      </c>
      <c r="F5" s="305" t="s">
        <v>56</v>
      </c>
      <c r="G5" s="305" t="s">
        <v>56</v>
      </c>
      <c r="H5" s="305" t="s">
        <v>56</v>
      </c>
      <c r="I5" s="304" t="s">
        <v>57</v>
      </c>
      <c r="J5" s="304"/>
      <c r="K5" s="304" t="s">
        <v>58</v>
      </c>
      <c r="L5" s="304" t="s">
        <v>59</v>
      </c>
      <c r="M5" s="310" t="s">
        <v>60</v>
      </c>
      <c r="N5" s="310" t="s">
        <v>61</v>
      </c>
      <c r="O5" s="310" t="s">
        <v>62</v>
      </c>
      <c r="P5" s="304"/>
      <c r="Q5" s="304"/>
      <c r="R5" s="304"/>
    </row>
    <row r="6" spans="1:18" ht="18" customHeight="1">
      <c r="A6" s="304"/>
      <c r="B6" s="304"/>
      <c r="C6" s="304"/>
      <c r="D6" s="304"/>
      <c r="E6" s="305"/>
      <c r="F6" s="305"/>
      <c r="G6" s="305"/>
      <c r="H6" s="305"/>
      <c r="I6" s="304"/>
      <c r="J6" s="304"/>
      <c r="K6" s="304"/>
      <c r="L6" s="304"/>
      <c r="M6" s="311"/>
      <c r="N6" s="311"/>
      <c r="O6" s="311"/>
      <c r="P6" s="304"/>
      <c r="Q6" s="304"/>
      <c r="R6" s="304"/>
    </row>
    <row r="7" spans="1:18">
      <c r="A7" s="23" t="s">
        <v>63</v>
      </c>
      <c r="B7" s="59"/>
      <c r="C7" s="59"/>
      <c r="D7" s="59"/>
      <c r="E7" s="59"/>
      <c r="F7" s="59"/>
      <c r="G7" s="59"/>
      <c r="H7" s="59"/>
      <c r="I7" s="96">
        <f t="shared" ref="I7:I20" si="0">SUM(D7:H7)</f>
        <v>0</v>
      </c>
      <c r="J7" s="96">
        <f t="shared" ref="J7:J20" si="1">C7+I7</f>
        <v>0</v>
      </c>
      <c r="K7" s="59"/>
      <c r="L7" s="59"/>
      <c r="M7" s="59"/>
      <c r="N7" s="59"/>
      <c r="O7" s="59"/>
      <c r="P7" s="96">
        <f t="shared" ref="P7:P20" si="2">SUM(K7:O7)</f>
        <v>0</v>
      </c>
      <c r="Q7" s="96">
        <f t="shared" ref="Q7:Q20" si="3">ROUNDUP(D7/1.1,)</f>
        <v>0</v>
      </c>
      <c r="R7" s="96">
        <f t="shared" ref="R7:R20" si="4">J7+P7-Q7</f>
        <v>0</v>
      </c>
    </row>
    <row r="8" spans="1:18">
      <c r="A8" s="23" t="s">
        <v>64</v>
      </c>
      <c r="B8" s="60"/>
      <c r="C8" s="60"/>
      <c r="D8" s="60"/>
      <c r="E8" s="60"/>
      <c r="F8" s="60"/>
      <c r="G8" s="60"/>
      <c r="H8" s="60"/>
      <c r="I8" s="23">
        <f t="shared" si="0"/>
        <v>0</v>
      </c>
      <c r="J8" s="24">
        <f t="shared" si="1"/>
        <v>0</v>
      </c>
      <c r="K8" s="60"/>
      <c r="L8" s="60"/>
      <c r="M8" s="60"/>
      <c r="N8" s="60"/>
      <c r="O8" s="60"/>
      <c r="P8" s="23">
        <f t="shared" si="2"/>
        <v>0</v>
      </c>
      <c r="Q8" s="23">
        <f t="shared" si="3"/>
        <v>0</v>
      </c>
      <c r="R8" s="24">
        <f t="shared" si="4"/>
        <v>0</v>
      </c>
    </row>
    <row r="9" spans="1:18">
      <c r="A9" s="23" t="s">
        <v>65</v>
      </c>
      <c r="B9" s="60"/>
      <c r="C9" s="60"/>
      <c r="D9" s="60"/>
      <c r="E9" s="60"/>
      <c r="F9" s="60"/>
      <c r="G9" s="60"/>
      <c r="H9" s="60"/>
      <c r="I9" s="23">
        <f t="shared" si="0"/>
        <v>0</v>
      </c>
      <c r="J9" s="24">
        <f t="shared" si="1"/>
        <v>0</v>
      </c>
      <c r="K9" s="60"/>
      <c r="L9" s="60"/>
      <c r="M9" s="60"/>
      <c r="N9" s="60"/>
      <c r="O9" s="60"/>
      <c r="P9" s="23">
        <f t="shared" si="2"/>
        <v>0</v>
      </c>
      <c r="Q9" s="23">
        <f t="shared" si="3"/>
        <v>0</v>
      </c>
      <c r="R9" s="24">
        <f t="shared" si="4"/>
        <v>0</v>
      </c>
    </row>
    <row r="10" spans="1:18" ht="22.5">
      <c r="A10" s="23" t="s">
        <v>66</v>
      </c>
      <c r="B10" s="60"/>
      <c r="C10" s="60"/>
      <c r="D10" s="60"/>
      <c r="E10" s="60"/>
      <c r="F10" s="60"/>
      <c r="G10" s="60"/>
      <c r="H10" s="60"/>
      <c r="I10" s="23">
        <f t="shared" si="0"/>
        <v>0</v>
      </c>
      <c r="J10" s="24">
        <f t="shared" si="1"/>
        <v>0</v>
      </c>
      <c r="K10" s="60"/>
      <c r="L10" s="60"/>
      <c r="M10" s="60"/>
      <c r="N10" s="60"/>
      <c r="O10" s="60"/>
      <c r="P10" s="23">
        <f t="shared" si="2"/>
        <v>0</v>
      </c>
      <c r="Q10" s="23">
        <f t="shared" si="3"/>
        <v>0</v>
      </c>
      <c r="R10" s="24">
        <f t="shared" si="4"/>
        <v>0</v>
      </c>
    </row>
    <row r="11" spans="1:18">
      <c r="A11" s="23" t="s">
        <v>67</v>
      </c>
      <c r="B11" s="60"/>
      <c r="C11" s="60"/>
      <c r="D11" s="60"/>
      <c r="E11" s="60"/>
      <c r="F11" s="60"/>
      <c r="G11" s="60"/>
      <c r="H11" s="60"/>
      <c r="I11" s="23">
        <f t="shared" si="0"/>
        <v>0</v>
      </c>
      <c r="J11" s="24">
        <f t="shared" si="1"/>
        <v>0</v>
      </c>
      <c r="K11" s="60"/>
      <c r="L11" s="60"/>
      <c r="M11" s="60"/>
      <c r="N11" s="60"/>
      <c r="O11" s="60"/>
      <c r="P11" s="23">
        <f t="shared" si="2"/>
        <v>0</v>
      </c>
      <c r="Q11" s="23">
        <f t="shared" si="3"/>
        <v>0</v>
      </c>
      <c r="R11" s="24">
        <f t="shared" si="4"/>
        <v>0</v>
      </c>
    </row>
    <row r="12" spans="1:18">
      <c r="A12" s="23" t="s">
        <v>68</v>
      </c>
      <c r="B12" s="60"/>
      <c r="C12" s="60"/>
      <c r="D12" s="60"/>
      <c r="E12" s="60"/>
      <c r="F12" s="60"/>
      <c r="G12" s="60"/>
      <c r="H12" s="60"/>
      <c r="I12" s="23">
        <f t="shared" si="0"/>
        <v>0</v>
      </c>
      <c r="J12" s="24">
        <f t="shared" si="1"/>
        <v>0</v>
      </c>
      <c r="K12" s="60"/>
      <c r="L12" s="60"/>
      <c r="M12" s="60"/>
      <c r="N12" s="60"/>
      <c r="O12" s="60"/>
      <c r="P12" s="23">
        <f t="shared" si="2"/>
        <v>0</v>
      </c>
      <c r="Q12" s="23">
        <f t="shared" si="3"/>
        <v>0</v>
      </c>
      <c r="R12" s="24">
        <f t="shared" si="4"/>
        <v>0</v>
      </c>
    </row>
    <row r="13" spans="1:18">
      <c r="A13" s="23" t="s">
        <v>69</v>
      </c>
      <c r="B13" s="60"/>
      <c r="C13" s="60"/>
      <c r="D13" s="60"/>
      <c r="E13" s="60"/>
      <c r="F13" s="60"/>
      <c r="G13" s="60"/>
      <c r="H13" s="60"/>
      <c r="I13" s="23">
        <f t="shared" si="0"/>
        <v>0</v>
      </c>
      <c r="J13" s="24">
        <f t="shared" si="1"/>
        <v>0</v>
      </c>
      <c r="K13" s="60"/>
      <c r="L13" s="60"/>
      <c r="M13" s="60"/>
      <c r="N13" s="60"/>
      <c r="O13" s="60"/>
      <c r="P13" s="23">
        <f t="shared" si="2"/>
        <v>0</v>
      </c>
      <c r="Q13" s="23">
        <f t="shared" si="3"/>
        <v>0</v>
      </c>
      <c r="R13" s="24">
        <f t="shared" si="4"/>
        <v>0</v>
      </c>
    </row>
    <row r="14" spans="1:18">
      <c r="A14" s="23" t="s">
        <v>70</v>
      </c>
      <c r="B14" s="60"/>
      <c r="C14" s="60"/>
      <c r="D14" s="60"/>
      <c r="E14" s="60"/>
      <c r="F14" s="60"/>
      <c r="G14" s="60"/>
      <c r="H14" s="60"/>
      <c r="I14" s="23">
        <f t="shared" si="0"/>
        <v>0</v>
      </c>
      <c r="J14" s="24">
        <f t="shared" si="1"/>
        <v>0</v>
      </c>
      <c r="K14" s="60"/>
      <c r="L14" s="60"/>
      <c r="M14" s="60"/>
      <c r="N14" s="60"/>
      <c r="O14" s="60"/>
      <c r="P14" s="23">
        <f t="shared" si="2"/>
        <v>0</v>
      </c>
      <c r="Q14" s="23">
        <f t="shared" si="3"/>
        <v>0</v>
      </c>
      <c r="R14" s="24">
        <f t="shared" si="4"/>
        <v>0</v>
      </c>
    </row>
    <row r="15" spans="1:18">
      <c r="A15" s="23" t="s">
        <v>71</v>
      </c>
      <c r="B15" s="60"/>
      <c r="C15" s="60"/>
      <c r="D15" s="60"/>
      <c r="E15" s="60"/>
      <c r="F15" s="60"/>
      <c r="G15" s="60"/>
      <c r="H15" s="60"/>
      <c r="I15" s="23">
        <f t="shared" si="0"/>
        <v>0</v>
      </c>
      <c r="J15" s="24">
        <f t="shared" si="1"/>
        <v>0</v>
      </c>
      <c r="K15" s="60"/>
      <c r="L15" s="60"/>
      <c r="M15" s="60"/>
      <c r="N15" s="60"/>
      <c r="O15" s="60"/>
      <c r="P15" s="23">
        <f t="shared" si="2"/>
        <v>0</v>
      </c>
      <c r="Q15" s="23">
        <f t="shared" si="3"/>
        <v>0</v>
      </c>
      <c r="R15" s="24">
        <f t="shared" si="4"/>
        <v>0</v>
      </c>
    </row>
    <row r="16" spans="1:18" ht="22.5">
      <c r="A16" s="23" t="s">
        <v>72</v>
      </c>
      <c r="B16" s="60"/>
      <c r="C16" s="60"/>
      <c r="D16" s="60"/>
      <c r="E16" s="60"/>
      <c r="F16" s="60"/>
      <c r="G16" s="60"/>
      <c r="H16" s="60"/>
      <c r="I16" s="23">
        <f t="shared" si="0"/>
        <v>0</v>
      </c>
      <c r="J16" s="24">
        <f t="shared" si="1"/>
        <v>0</v>
      </c>
      <c r="K16" s="60"/>
      <c r="L16" s="60"/>
      <c r="M16" s="60"/>
      <c r="N16" s="60"/>
      <c r="O16" s="60"/>
      <c r="P16" s="23">
        <f t="shared" si="2"/>
        <v>0</v>
      </c>
      <c r="Q16" s="23">
        <f t="shared" si="3"/>
        <v>0</v>
      </c>
      <c r="R16" s="24">
        <f t="shared" si="4"/>
        <v>0</v>
      </c>
    </row>
    <row r="17" spans="1:18">
      <c r="A17" s="23" t="s">
        <v>73</v>
      </c>
      <c r="B17" s="60"/>
      <c r="C17" s="60"/>
      <c r="D17" s="60"/>
      <c r="E17" s="60"/>
      <c r="F17" s="60"/>
      <c r="G17" s="60"/>
      <c r="H17" s="60"/>
      <c r="I17" s="23">
        <f t="shared" si="0"/>
        <v>0</v>
      </c>
      <c r="J17" s="24">
        <f t="shared" si="1"/>
        <v>0</v>
      </c>
      <c r="K17" s="60"/>
      <c r="L17" s="60"/>
      <c r="M17" s="60"/>
      <c r="N17" s="60"/>
      <c r="O17" s="60"/>
      <c r="P17" s="23">
        <f t="shared" si="2"/>
        <v>0</v>
      </c>
      <c r="Q17" s="23">
        <f t="shared" si="3"/>
        <v>0</v>
      </c>
      <c r="R17" s="24">
        <f t="shared" si="4"/>
        <v>0</v>
      </c>
    </row>
    <row r="18" spans="1:18">
      <c r="A18" s="23" t="s">
        <v>74</v>
      </c>
      <c r="B18" s="60"/>
      <c r="C18" s="60"/>
      <c r="D18" s="60"/>
      <c r="E18" s="60"/>
      <c r="F18" s="60"/>
      <c r="G18" s="60"/>
      <c r="H18" s="60"/>
      <c r="I18" s="23">
        <f t="shared" si="0"/>
        <v>0</v>
      </c>
      <c r="J18" s="24">
        <f t="shared" si="1"/>
        <v>0</v>
      </c>
      <c r="K18" s="60"/>
      <c r="L18" s="60"/>
      <c r="M18" s="60"/>
      <c r="N18" s="60"/>
      <c r="O18" s="60"/>
      <c r="P18" s="23">
        <f t="shared" si="2"/>
        <v>0</v>
      </c>
      <c r="Q18" s="23">
        <f t="shared" si="3"/>
        <v>0</v>
      </c>
      <c r="R18" s="24">
        <f t="shared" si="4"/>
        <v>0</v>
      </c>
    </row>
    <row r="19" spans="1:18">
      <c r="A19" s="23" t="s">
        <v>75</v>
      </c>
      <c r="B19" s="60"/>
      <c r="C19" s="60"/>
      <c r="D19" s="60"/>
      <c r="E19" s="60"/>
      <c r="F19" s="60"/>
      <c r="G19" s="60"/>
      <c r="H19" s="60"/>
      <c r="I19" s="23">
        <f t="shared" si="0"/>
        <v>0</v>
      </c>
      <c r="J19" s="24">
        <f t="shared" si="1"/>
        <v>0</v>
      </c>
      <c r="K19" s="60"/>
      <c r="L19" s="60"/>
      <c r="M19" s="60"/>
      <c r="N19" s="60"/>
      <c r="O19" s="60"/>
      <c r="P19" s="23">
        <f t="shared" si="2"/>
        <v>0</v>
      </c>
      <c r="Q19" s="23">
        <f t="shared" si="3"/>
        <v>0</v>
      </c>
      <c r="R19" s="24">
        <f t="shared" si="4"/>
        <v>0</v>
      </c>
    </row>
    <row r="20" spans="1:18">
      <c r="A20" s="23" t="s">
        <v>76</v>
      </c>
      <c r="B20" s="60"/>
      <c r="C20" s="60"/>
      <c r="D20" s="60"/>
      <c r="E20" s="60"/>
      <c r="F20" s="60"/>
      <c r="G20" s="60"/>
      <c r="H20" s="60"/>
      <c r="I20" s="23">
        <f t="shared" si="0"/>
        <v>0</v>
      </c>
      <c r="J20" s="24">
        <f t="shared" si="1"/>
        <v>0</v>
      </c>
      <c r="K20" s="60"/>
      <c r="L20" s="60"/>
      <c r="M20" s="60"/>
      <c r="N20" s="60"/>
      <c r="O20" s="60"/>
      <c r="P20" s="23">
        <f t="shared" si="2"/>
        <v>0</v>
      </c>
      <c r="Q20" s="23">
        <f t="shared" si="3"/>
        <v>0</v>
      </c>
      <c r="R20" s="24">
        <f t="shared" si="4"/>
        <v>0</v>
      </c>
    </row>
    <row r="21" spans="1:18">
      <c r="A21" s="23" t="s">
        <v>1</v>
      </c>
      <c r="B21" s="23">
        <f t="shared" ref="B21:R21" si="5">SUM(B7:B20)</f>
        <v>0</v>
      </c>
      <c r="C21" s="24">
        <f t="shared" si="5"/>
        <v>0</v>
      </c>
      <c r="D21" s="24">
        <f t="shared" si="5"/>
        <v>0</v>
      </c>
      <c r="E21" s="24">
        <f t="shared" si="5"/>
        <v>0</v>
      </c>
      <c r="F21" s="24">
        <f t="shared" si="5"/>
        <v>0</v>
      </c>
      <c r="G21" s="24">
        <f t="shared" si="5"/>
        <v>0</v>
      </c>
      <c r="H21" s="24">
        <f t="shared" si="5"/>
        <v>0</v>
      </c>
      <c r="I21" s="24">
        <f t="shared" si="5"/>
        <v>0</v>
      </c>
      <c r="J21" s="24">
        <f t="shared" si="5"/>
        <v>0</v>
      </c>
      <c r="K21" s="24">
        <f t="shared" si="5"/>
        <v>0</v>
      </c>
      <c r="L21" s="24">
        <f t="shared" si="5"/>
        <v>0</v>
      </c>
      <c r="M21" s="24">
        <f t="shared" si="5"/>
        <v>0</v>
      </c>
      <c r="N21" s="24">
        <f t="shared" si="5"/>
        <v>0</v>
      </c>
      <c r="O21" s="24">
        <f t="shared" si="5"/>
        <v>0</v>
      </c>
      <c r="P21" s="24">
        <f t="shared" si="5"/>
        <v>0</v>
      </c>
      <c r="Q21" s="24">
        <f t="shared" si="5"/>
        <v>0</v>
      </c>
      <c r="R21" s="24">
        <f t="shared" si="5"/>
        <v>0</v>
      </c>
    </row>
    <row r="22" spans="1:18" ht="12" thickBot="1"/>
    <row r="23" spans="1:18" ht="26.45" customHeight="1" thickBot="1">
      <c r="C23" s="304" t="s">
        <v>77</v>
      </c>
      <c r="D23" s="304"/>
      <c r="E23" s="306" t="s">
        <v>78</v>
      </c>
      <c r="F23" s="304" t="s">
        <v>79</v>
      </c>
      <c r="G23" s="304"/>
      <c r="H23" s="306" t="s">
        <v>78</v>
      </c>
      <c r="I23" s="304" t="s">
        <v>80</v>
      </c>
      <c r="J23" s="304"/>
      <c r="K23" s="306" t="s">
        <v>81</v>
      </c>
      <c r="L23" s="307" t="s">
        <v>82</v>
      </c>
      <c r="M23" s="308"/>
    </row>
    <row r="24" spans="1:18" ht="12" thickBot="1">
      <c r="C24" s="309">
        <f>R21</f>
        <v>0</v>
      </c>
      <c r="D24" s="304"/>
      <c r="E24" s="306"/>
      <c r="F24" s="304">
        <f>B21</f>
        <v>0</v>
      </c>
      <c r="G24" s="304"/>
      <c r="H24" s="306"/>
      <c r="I24" s="305"/>
      <c r="J24" s="305"/>
      <c r="K24" s="306"/>
      <c r="L24" s="312" t="str">
        <f>IFERROR(ROUNDDOWN(C24/F24/I24,),"")</f>
        <v/>
      </c>
      <c r="M24" s="313"/>
    </row>
    <row r="27" spans="1:18" ht="43.15" customHeight="1">
      <c r="A27" s="302" t="s">
        <v>83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</row>
  </sheetData>
  <sheetProtection algorithmName="SHA-512" hashValue="UPJORtGQrNkeAma7PyecOoXH37qiECtb5jZtPJmorQQW9m+k767UIAczKKCQVjIXAfYBeNrSJ62XYueV/W3nig==" saltValue="BWlXfcyXXTi3Q+u0D4WeFw==" spinCount="100000" sheet="1" objects="1" scenarios="1" formatColumns="0" formatRows="0"/>
  <mergeCells count="37">
    <mergeCell ref="C23:D23"/>
    <mergeCell ref="E23:E24"/>
    <mergeCell ref="F23:G23"/>
    <mergeCell ref="H23:H24"/>
    <mergeCell ref="I23:J23"/>
    <mergeCell ref="F5:F6"/>
    <mergeCell ref="G5:G6"/>
    <mergeCell ref="H5:H6"/>
    <mergeCell ref="I5:I6"/>
    <mergeCell ref="A27:Q27"/>
    <mergeCell ref="K23:K24"/>
    <mergeCell ref="L23:M23"/>
    <mergeCell ref="C24:D24"/>
    <mergeCell ref="F24:G24"/>
    <mergeCell ref="K5:K6"/>
    <mergeCell ref="L5:L6"/>
    <mergeCell ref="M5:M6"/>
    <mergeCell ref="N5:N6"/>
    <mergeCell ref="O5:O6"/>
    <mergeCell ref="I24:J24"/>
    <mergeCell ref="L24:M24"/>
    <mergeCell ref="A1:R1"/>
    <mergeCell ref="B2:D2"/>
    <mergeCell ref="A3:A6"/>
    <mergeCell ref="B3:B6"/>
    <mergeCell ref="C3:J3"/>
    <mergeCell ref="K3:P3"/>
    <mergeCell ref="Q3:Q6"/>
    <mergeCell ref="R3:R6"/>
    <mergeCell ref="C4:C6"/>
    <mergeCell ref="D4:I4"/>
    <mergeCell ref="J4:J6"/>
    <mergeCell ref="K4:M4"/>
    <mergeCell ref="N4:O4"/>
    <mergeCell ref="P4:P6"/>
    <mergeCell ref="D5:D6"/>
    <mergeCell ref="E5:E6"/>
  </mergeCells>
  <phoneticPr fontId="1"/>
  <pageMargins left="0.7" right="0.7" top="0.75" bottom="0.75" header="0.3" footer="0.3"/>
  <pageSetup paperSize="9" scale="81" orientation="landscape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90971-9B61-4420-899C-02BBD0EE0BFE}">
  <sheetPr>
    <tabColor theme="5" tint="0.79998168889431442"/>
  </sheetPr>
  <dimension ref="A1:Q27"/>
  <sheetViews>
    <sheetView showGridLines="0" zoomScaleNormal="100" workbookViewId="0">
      <selection sqref="A1:Q1"/>
    </sheetView>
  </sheetViews>
  <sheetFormatPr defaultColWidth="8.75" defaultRowHeight="11.25"/>
  <cols>
    <col min="1" max="1" width="6" style="22" customWidth="1"/>
    <col min="2" max="2" width="4.875" style="22" customWidth="1"/>
    <col min="3" max="17" width="8.625" style="22" customWidth="1"/>
    <col min="18" max="16384" width="8.75" style="22"/>
  </cols>
  <sheetData>
    <row r="1" spans="1:17" ht="18" customHeight="1">
      <c r="A1" s="302" t="s">
        <v>87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</row>
    <row r="2" spans="1:17" ht="18" customHeight="1">
      <c r="A2" s="22" t="s">
        <v>42</v>
      </c>
      <c r="B2" s="303"/>
      <c r="C2" s="303"/>
      <c r="D2" s="303"/>
    </row>
    <row r="3" spans="1:17" ht="18" customHeight="1">
      <c r="A3" s="304" t="s">
        <v>43</v>
      </c>
      <c r="B3" s="304" t="s">
        <v>44</v>
      </c>
      <c r="C3" s="304" t="s">
        <v>45</v>
      </c>
      <c r="D3" s="304"/>
      <c r="E3" s="304"/>
      <c r="F3" s="304"/>
      <c r="G3" s="304"/>
      <c r="H3" s="304"/>
      <c r="I3" s="304"/>
      <c r="J3" s="304"/>
      <c r="K3" s="304" t="s">
        <v>46</v>
      </c>
      <c r="L3" s="304"/>
      <c r="M3" s="304"/>
      <c r="N3" s="304"/>
      <c r="O3" s="304"/>
      <c r="P3" s="304"/>
      <c r="Q3" s="304" t="s">
        <v>86</v>
      </c>
    </row>
    <row r="4" spans="1:17" ht="18" customHeight="1">
      <c r="A4" s="304"/>
      <c r="B4" s="304"/>
      <c r="C4" s="304" t="s">
        <v>49</v>
      </c>
      <c r="D4" s="304" t="s">
        <v>50</v>
      </c>
      <c r="E4" s="304"/>
      <c r="F4" s="304"/>
      <c r="G4" s="304"/>
      <c r="H4" s="304"/>
      <c r="I4" s="304"/>
      <c r="J4" s="304" t="s">
        <v>51</v>
      </c>
      <c r="K4" s="304" t="s">
        <v>52</v>
      </c>
      <c r="L4" s="304"/>
      <c r="M4" s="304"/>
      <c r="N4" s="304" t="s">
        <v>53</v>
      </c>
      <c r="O4" s="304"/>
      <c r="P4" s="304" t="s">
        <v>54</v>
      </c>
      <c r="Q4" s="304"/>
    </row>
    <row r="5" spans="1:17" ht="24" customHeight="1">
      <c r="A5" s="304"/>
      <c r="B5" s="304"/>
      <c r="C5" s="304"/>
      <c r="D5" s="304" t="s">
        <v>55</v>
      </c>
      <c r="E5" s="305" t="s">
        <v>56</v>
      </c>
      <c r="F5" s="305" t="s">
        <v>56</v>
      </c>
      <c r="G5" s="305" t="s">
        <v>56</v>
      </c>
      <c r="H5" s="305" t="s">
        <v>56</v>
      </c>
      <c r="I5" s="304" t="s">
        <v>57</v>
      </c>
      <c r="J5" s="304"/>
      <c r="K5" s="304" t="s">
        <v>58</v>
      </c>
      <c r="L5" s="304" t="s">
        <v>59</v>
      </c>
      <c r="M5" s="310" t="s">
        <v>60</v>
      </c>
      <c r="N5" s="310" t="s">
        <v>61</v>
      </c>
      <c r="O5" s="310" t="s">
        <v>62</v>
      </c>
      <c r="P5" s="304"/>
      <c r="Q5" s="304"/>
    </row>
    <row r="6" spans="1:17" ht="18" customHeight="1">
      <c r="A6" s="304"/>
      <c r="B6" s="304"/>
      <c r="C6" s="304"/>
      <c r="D6" s="304"/>
      <c r="E6" s="305"/>
      <c r="F6" s="305"/>
      <c r="G6" s="305"/>
      <c r="H6" s="305"/>
      <c r="I6" s="304"/>
      <c r="J6" s="304"/>
      <c r="K6" s="304"/>
      <c r="L6" s="304"/>
      <c r="M6" s="311"/>
      <c r="N6" s="311"/>
      <c r="O6" s="311"/>
      <c r="P6" s="304"/>
      <c r="Q6" s="304"/>
    </row>
    <row r="7" spans="1:17">
      <c r="A7" s="23" t="s">
        <v>63</v>
      </c>
      <c r="B7" s="59"/>
      <c r="C7" s="59"/>
      <c r="D7" s="59"/>
      <c r="E7" s="59"/>
      <c r="F7" s="59"/>
      <c r="G7" s="59"/>
      <c r="H7" s="59"/>
      <c r="I7" s="96">
        <f t="shared" ref="I7:I20" si="0">SUM(D7:H7)</f>
        <v>0</v>
      </c>
      <c r="J7" s="96">
        <f t="shared" ref="J7:J20" si="1">C7+I7</f>
        <v>0</v>
      </c>
      <c r="K7" s="59"/>
      <c r="L7" s="59"/>
      <c r="M7" s="59"/>
      <c r="N7" s="59"/>
      <c r="O7" s="59"/>
      <c r="P7" s="96">
        <f t="shared" ref="P7:P20" si="2">SUM(K7:O7)</f>
        <v>0</v>
      </c>
      <c r="Q7" s="96">
        <f t="shared" ref="Q7:Q21" si="3">J7+P7</f>
        <v>0</v>
      </c>
    </row>
    <row r="8" spans="1:17">
      <c r="A8" s="23" t="s">
        <v>64</v>
      </c>
      <c r="B8" s="60"/>
      <c r="C8" s="60"/>
      <c r="D8" s="60"/>
      <c r="E8" s="60"/>
      <c r="F8" s="60"/>
      <c r="G8" s="60"/>
      <c r="H8" s="60"/>
      <c r="I8" s="23">
        <f t="shared" si="0"/>
        <v>0</v>
      </c>
      <c r="J8" s="24">
        <f t="shared" si="1"/>
        <v>0</v>
      </c>
      <c r="K8" s="60"/>
      <c r="L8" s="60"/>
      <c r="M8" s="60"/>
      <c r="N8" s="60"/>
      <c r="O8" s="60"/>
      <c r="P8" s="23">
        <f t="shared" si="2"/>
        <v>0</v>
      </c>
      <c r="Q8" s="96">
        <f t="shared" si="3"/>
        <v>0</v>
      </c>
    </row>
    <row r="9" spans="1:17">
      <c r="A9" s="23" t="s">
        <v>65</v>
      </c>
      <c r="B9" s="60"/>
      <c r="C9" s="60"/>
      <c r="D9" s="60"/>
      <c r="E9" s="60"/>
      <c r="F9" s="60"/>
      <c r="G9" s="60"/>
      <c r="H9" s="60"/>
      <c r="I9" s="23">
        <f t="shared" si="0"/>
        <v>0</v>
      </c>
      <c r="J9" s="24">
        <f t="shared" si="1"/>
        <v>0</v>
      </c>
      <c r="K9" s="60"/>
      <c r="L9" s="60"/>
      <c r="M9" s="60"/>
      <c r="N9" s="60"/>
      <c r="O9" s="60"/>
      <c r="P9" s="23">
        <f t="shared" si="2"/>
        <v>0</v>
      </c>
      <c r="Q9" s="96">
        <f t="shared" si="3"/>
        <v>0</v>
      </c>
    </row>
    <row r="10" spans="1:17" ht="22.5">
      <c r="A10" s="23" t="s">
        <v>66</v>
      </c>
      <c r="B10" s="60"/>
      <c r="C10" s="60"/>
      <c r="D10" s="60"/>
      <c r="E10" s="60"/>
      <c r="F10" s="60"/>
      <c r="G10" s="60"/>
      <c r="H10" s="60"/>
      <c r="I10" s="23">
        <f t="shared" si="0"/>
        <v>0</v>
      </c>
      <c r="J10" s="24">
        <f t="shared" si="1"/>
        <v>0</v>
      </c>
      <c r="K10" s="60"/>
      <c r="L10" s="60"/>
      <c r="M10" s="60"/>
      <c r="N10" s="60"/>
      <c r="O10" s="60"/>
      <c r="P10" s="23">
        <f t="shared" si="2"/>
        <v>0</v>
      </c>
      <c r="Q10" s="96">
        <f t="shared" si="3"/>
        <v>0</v>
      </c>
    </row>
    <row r="11" spans="1:17">
      <c r="A11" s="23" t="s">
        <v>67</v>
      </c>
      <c r="B11" s="60"/>
      <c r="C11" s="60"/>
      <c r="D11" s="60"/>
      <c r="E11" s="60"/>
      <c r="F11" s="60"/>
      <c r="G11" s="60"/>
      <c r="H11" s="60"/>
      <c r="I11" s="23">
        <f t="shared" si="0"/>
        <v>0</v>
      </c>
      <c r="J11" s="24">
        <f t="shared" si="1"/>
        <v>0</v>
      </c>
      <c r="K11" s="60"/>
      <c r="L11" s="60"/>
      <c r="M11" s="60"/>
      <c r="N11" s="60"/>
      <c r="O11" s="60"/>
      <c r="P11" s="23">
        <f t="shared" si="2"/>
        <v>0</v>
      </c>
      <c r="Q11" s="96">
        <f t="shared" si="3"/>
        <v>0</v>
      </c>
    </row>
    <row r="12" spans="1:17">
      <c r="A12" s="23" t="s">
        <v>68</v>
      </c>
      <c r="B12" s="60"/>
      <c r="C12" s="60"/>
      <c r="D12" s="60"/>
      <c r="E12" s="60"/>
      <c r="F12" s="60"/>
      <c r="G12" s="60"/>
      <c r="H12" s="60"/>
      <c r="I12" s="23">
        <f t="shared" si="0"/>
        <v>0</v>
      </c>
      <c r="J12" s="24">
        <f t="shared" si="1"/>
        <v>0</v>
      </c>
      <c r="K12" s="60"/>
      <c r="L12" s="60"/>
      <c r="M12" s="60"/>
      <c r="N12" s="60"/>
      <c r="O12" s="60"/>
      <c r="P12" s="23">
        <f t="shared" si="2"/>
        <v>0</v>
      </c>
      <c r="Q12" s="96">
        <f t="shared" si="3"/>
        <v>0</v>
      </c>
    </row>
    <row r="13" spans="1:17">
      <c r="A13" s="23" t="s">
        <v>69</v>
      </c>
      <c r="B13" s="60"/>
      <c r="C13" s="60"/>
      <c r="D13" s="60"/>
      <c r="E13" s="60"/>
      <c r="F13" s="60"/>
      <c r="G13" s="60"/>
      <c r="H13" s="60"/>
      <c r="I13" s="23">
        <f t="shared" si="0"/>
        <v>0</v>
      </c>
      <c r="J13" s="24">
        <f t="shared" si="1"/>
        <v>0</v>
      </c>
      <c r="K13" s="60"/>
      <c r="L13" s="60"/>
      <c r="M13" s="60"/>
      <c r="N13" s="60"/>
      <c r="O13" s="60"/>
      <c r="P13" s="23">
        <f t="shared" si="2"/>
        <v>0</v>
      </c>
      <c r="Q13" s="96">
        <f t="shared" si="3"/>
        <v>0</v>
      </c>
    </row>
    <row r="14" spans="1:17">
      <c r="A14" s="23" t="s">
        <v>70</v>
      </c>
      <c r="B14" s="60"/>
      <c r="C14" s="60"/>
      <c r="D14" s="60"/>
      <c r="E14" s="60"/>
      <c r="F14" s="60"/>
      <c r="G14" s="60"/>
      <c r="H14" s="60"/>
      <c r="I14" s="23">
        <f t="shared" si="0"/>
        <v>0</v>
      </c>
      <c r="J14" s="24">
        <f t="shared" si="1"/>
        <v>0</v>
      </c>
      <c r="K14" s="60"/>
      <c r="L14" s="60"/>
      <c r="M14" s="60"/>
      <c r="N14" s="60"/>
      <c r="O14" s="60"/>
      <c r="P14" s="23">
        <f t="shared" si="2"/>
        <v>0</v>
      </c>
      <c r="Q14" s="96">
        <f t="shared" si="3"/>
        <v>0</v>
      </c>
    </row>
    <row r="15" spans="1:17">
      <c r="A15" s="23" t="s">
        <v>71</v>
      </c>
      <c r="B15" s="60"/>
      <c r="C15" s="60"/>
      <c r="D15" s="60"/>
      <c r="E15" s="60"/>
      <c r="F15" s="60"/>
      <c r="G15" s="60"/>
      <c r="H15" s="60"/>
      <c r="I15" s="23">
        <f t="shared" si="0"/>
        <v>0</v>
      </c>
      <c r="J15" s="24">
        <f t="shared" si="1"/>
        <v>0</v>
      </c>
      <c r="K15" s="60"/>
      <c r="L15" s="60"/>
      <c r="M15" s="60"/>
      <c r="N15" s="60"/>
      <c r="O15" s="60"/>
      <c r="P15" s="23">
        <f t="shared" si="2"/>
        <v>0</v>
      </c>
      <c r="Q15" s="96">
        <f t="shared" si="3"/>
        <v>0</v>
      </c>
    </row>
    <row r="16" spans="1:17" ht="22.5">
      <c r="A16" s="23" t="s">
        <v>72</v>
      </c>
      <c r="B16" s="60"/>
      <c r="C16" s="60"/>
      <c r="D16" s="60"/>
      <c r="E16" s="60"/>
      <c r="F16" s="60"/>
      <c r="G16" s="60"/>
      <c r="H16" s="60"/>
      <c r="I16" s="23">
        <f t="shared" si="0"/>
        <v>0</v>
      </c>
      <c r="J16" s="24">
        <f t="shared" si="1"/>
        <v>0</v>
      </c>
      <c r="K16" s="60"/>
      <c r="L16" s="60"/>
      <c r="M16" s="60"/>
      <c r="N16" s="60"/>
      <c r="O16" s="60"/>
      <c r="P16" s="23">
        <f t="shared" si="2"/>
        <v>0</v>
      </c>
      <c r="Q16" s="96">
        <f t="shared" si="3"/>
        <v>0</v>
      </c>
    </row>
    <row r="17" spans="1:17">
      <c r="A17" s="23" t="s">
        <v>73</v>
      </c>
      <c r="B17" s="60"/>
      <c r="C17" s="60"/>
      <c r="D17" s="60"/>
      <c r="E17" s="60"/>
      <c r="F17" s="60"/>
      <c r="G17" s="60"/>
      <c r="H17" s="60"/>
      <c r="I17" s="23">
        <f t="shared" si="0"/>
        <v>0</v>
      </c>
      <c r="J17" s="24">
        <f t="shared" si="1"/>
        <v>0</v>
      </c>
      <c r="K17" s="60"/>
      <c r="L17" s="60"/>
      <c r="M17" s="60"/>
      <c r="N17" s="60"/>
      <c r="O17" s="60"/>
      <c r="P17" s="23">
        <f t="shared" si="2"/>
        <v>0</v>
      </c>
      <c r="Q17" s="96">
        <f t="shared" si="3"/>
        <v>0</v>
      </c>
    </row>
    <row r="18" spans="1:17">
      <c r="A18" s="23" t="s">
        <v>74</v>
      </c>
      <c r="B18" s="60"/>
      <c r="C18" s="60"/>
      <c r="D18" s="60"/>
      <c r="E18" s="60"/>
      <c r="F18" s="60"/>
      <c r="G18" s="60"/>
      <c r="H18" s="60"/>
      <c r="I18" s="23">
        <f t="shared" si="0"/>
        <v>0</v>
      </c>
      <c r="J18" s="24">
        <f t="shared" si="1"/>
        <v>0</v>
      </c>
      <c r="K18" s="60"/>
      <c r="L18" s="60"/>
      <c r="M18" s="60"/>
      <c r="N18" s="60"/>
      <c r="O18" s="60"/>
      <c r="P18" s="23">
        <f t="shared" si="2"/>
        <v>0</v>
      </c>
      <c r="Q18" s="96">
        <f t="shared" si="3"/>
        <v>0</v>
      </c>
    </row>
    <row r="19" spans="1:17">
      <c r="A19" s="23" t="s">
        <v>75</v>
      </c>
      <c r="B19" s="60"/>
      <c r="C19" s="60"/>
      <c r="D19" s="60"/>
      <c r="E19" s="60"/>
      <c r="F19" s="60"/>
      <c r="G19" s="60"/>
      <c r="H19" s="60"/>
      <c r="I19" s="23">
        <f t="shared" si="0"/>
        <v>0</v>
      </c>
      <c r="J19" s="24">
        <f t="shared" si="1"/>
        <v>0</v>
      </c>
      <c r="K19" s="60"/>
      <c r="L19" s="60"/>
      <c r="M19" s="60"/>
      <c r="N19" s="60"/>
      <c r="O19" s="60"/>
      <c r="P19" s="23">
        <f t="shared" si="2"/>
        <v>0</v>
      </c>
      <c r="Q19" s="96">
        <f t="shared" si="3"/>
        <v>0</v>
      </c>
    </row>
    <row r="20" spans="1:17">
      <c r="A20" s="23" t="s">
        <v>76</v>
      </c>
      <c r="B20" s="60"/>
      <c r="C20" s="60"/>
      <c r="D20" s="60"/>
      <c r="E20" s="60"/>
      <c r="F20" s="60"/>
      <c r="G20" s="60"/>
      <c r="H20" s="60"/>
      <c r="I20" s="23">
        <f t="shared" si="0"/>
        <v>0</v>
      </c>
      <c r="J20" s="24">
        <f t="shared" si="1"/>
        <v>0</v>
      </c>
      <c r="K20" s="60"/>
      <c r="L20" s="60"/>
      <c r="M20" s="60"/>
      <c r="N20" s="60"/>
      <c r="O20" s="60"/>
      <c r="P20" s="23">
        <f t="shared" si="2"/>
        <v>0</v>
      </c>
      <c r="Q20" s="96">
        <f t="shared" si="3"/>
        <v>0</v>
      </c>
    </row>
    <row r="21" spans="1:17">
      <c r="A21" s="23" t="s">
        <v>1</v>
      </c>
      <c r="B21" s="23">
        <f t="shared" ref="B21:P21" si="4">SUM(B7:B20)</f>
        <v>0</v>
      </c>
      <c r="C21" s="24">
        <f t="shared" si="4"/>
        <v>0</v>
      </c>
      <c r="D21" s="24">
        <f t="shared" si="4"/>
        <v>0</v>
      </c>
      <c r="E21" s="24">
        <f t="shared" si="4"/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f t="shared" si="4"/>
        <v>0</v>
      </c>
      <c r="M21" s="24">
        <f t="shared" si="4"/>
        <v>0</v>
      </c>
      <c r="N21" s="24">
        <f t="shared" si="4"/>
        <v>0</v>
      </c>
      <c r="O21" s="24">
        <f t="shared" si="4"/>
        <v>0</v>
      </c>
      <c r="P21" s="24">
        <f t="shared" si="4"/>
        <v>0</v>
      </c>
      <c r="Q21" s="96">
        <f t="shared" si="3"/>
        <v>0</v>
      </c>
    </row>
    <row r="22" spans="1:17" ht="12" thickBot="1"/>
    <row r="23" spans="1:17" ht="26.45" customHeight="1" thickBot="1">
      <c r="C23" s="304" t="s">
        <v>85</v>
      </c>
      <c r="D23" s="304"/>
      <c r="E23" s="306" t="s">
        <v>78</v>
      </c>
      <c r="F23" s="304" t="s">
        <v>79</v>
      </c>
      <c r="G23" s="304"/>
      <c r="H23" s="306" t="s">
        <v>78</v>
      </c>
      <c r="I23" s="304" t="s">
        <v>80</v>
      </c>
      <c r="J23" s="304"/>
      <c r="K23" s="306" t="s">
        <v>81</v>
      </c>
      <c r="L23" s="307" t="s">
        <v>82</v>
      </c>
      <c r="M23" s="308"/>
    </row>
    <row r="24" spans="1:17" ht="12" thickBot="1">
      <c r="C24" s="309">
        <f>Q21</f>
        <v>0</v>
      </c>
      <c r="D24" s="304"/>
      <c r="E24" s="306"/>
      <c r="F24" s="304">
        <f>B21</f>
        <v>0</v>
      </c>
      <c r="G24" s="304"/>
      <c r="H24" s="306"/>
      <c r="I24" s="305"/>
      <c r="J24" s="305"/>
      <c r="K24" s="306"/>
      <c r="L24" s="312" t="str">
        <f>IFERROR(ROUNDDOWN(C24/F24/I24,),"")</f>
        <v/>
      </c>
      <c r="M24" s="313"/>
    </row>
    <row r="27" spans="1:17" ht="43.35" customHeight="1">
      <c r="A27" s="302" t="s">
        <v>84</v>
      </c>
      <c r="B27" s="302"/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</row>
  </sheetData>
  <sheetProtection algorithmName="SHA-512" hashValue="r+Y9RfTw2dlEtTiI34mB+zVvv1Fb5cD6BCVuUwnr7Toaz4ejibEEMhjvlwdB3Vx8uPU04Oh2ZOEkkevFKbhNyw==" saltValue="JreEee335Wy30+L26tJ1KQ==" spinCount="100000" sheet="1" objects="1" scenarios="1" formatColumns="0" formatRows="0"/>
  <mergeCells count="36">
    <mergeCell ref="L24:M24"/>
    <mergeCell ref="I5:I6"/>
    <mergeCell ref="F5:F6"/>
    <mergeCell ref="H5:H6"/>
    <mergeCell ref="N4:O4"/>
    <mergeCell ref="C24:D24"/>
    <mergeCell ref="F24:G24"/>
    <mergeCell ref="A27:Q27"/>
    <mergeCell ref="L5:L6"/>
    <mergeCell ref="M5:M6"/>
    <mergeCell ref="N5:N6"/>
    <mergeCell ref="O5:O6"/>
    <mergeCell ref="C23:D23"/>
    <mergeCell ref="E23:E24"/>
    <mergeCell ref="F23:G23"/>
    <mergeCell ref="H23:H24"/>
    <mergeCell ref="I23:J23"/>
    <mergeCell ref="K23:K24"/>
    <mergeCell ref="L23:M23"/>
    <mergeCell ref="I24:J24"/>
    <mergeCell ref="A1:Q1"/>
    <mergeCell ref="B2:D2"/>
    <mergeCell ref="A3:A6"/>
    <mergeCell ref="B3:B6"/>
    <mergeCell ref="C3:J3"/>
    <mergeCell ref="K3:P3"/>
    <mergeCell ref="Q3:Q6"/>
    <mergeCell ref="C4:C6"/>
    <mergeCell ref="D4:I4"/>
    <mergeCell ref="J4:J6"/>
    <mergeCell ref="P4:P6"/>
    <mergeCell ref="D5:D6"/>
    <mergeCell ref="K5:K6"/>
    <mergeCell ref="E5:E6"/>
    <mergeCell ref="K4:M4"/>
    <mergeCell ref="G5:G6"/>
  </mergeCells>
  <phoneticPr fontId="1"/>
  <pageMargins left="0.7" right="0.7" top="0.75" bottom="0.75" header="0.3" footer="0.3"/>
  <pageSetup paperSize="9" scale="85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MST</vt:lpstr>
      <vt:lpstr>経費サマリ </vt:lpstr>
      <vt:lpstr>記入例</vt:lpstr>
      <vt:lpstr>【代表事業者●●】2026</vt:lpstr>
      <vt:lpstr>【代表事業者●●】2027</vt:lpstr>
      <vt:lpstr>【共同事業者○○】2026</vt:lpstr>
      <vt:lpstr>【共同事業者○○】2027</vt:lpstr>
      <vt:lpstr>人件費時間単価計算表_課税団体</vt:lpstr>
      <vt:lpstr>人件費時間単価計算表_非課税団体</vt:lpstr>
      <vt:lpstr>【共同事業者○○】2026!Print_Area</vt:lpstr>
      <vt:lpstr>【共同事業者○○】2027!Print_Area</vt:lpstr>
      <vt:lpstr>【代表事業者●●】2026!Print_Area</vt:lpstr>
      <vt:lpstr>【代表事業者●●】2027!Print_Area</vt:lpstr>
      <vt:lpstr>記入例!Print_Area</vt:lpstr>
      <vt:lpstr>'経費サマリ '!Print_Area</vt:lpstr>
      <vt:lpstr>人件費時間単価計算表_課税団体!Print_Area</vt:lpstr>
      <vt:lpstr>人件費時間単価計算表_非課税団体!Print_Area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2026-04-16T10:10:27Z</cp:lastPrinted>
  <dcterms:created xsi:type="dcterms:W3CDTF">2018-02-16T04:06:11Z</dcterms:created>
  <dcterms:modified xsi:type="dcterms:W3CDTF">2026-05-07T09:54:37Z</dcterms:modified>
</cp:coreProperties>
</file>